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worksheets/sheet19.xml" ContentType="application/vnd.openxmlformats-officedocument.spreadsheetml.worksheet+xml"/>
  <Override PartName="/xl/worksheets/sheet1.xml" ContentType="application/vnd.openxmlformats-officedocument.spreadsheetml.worksheet+xml"/>
  <Override PartName="/xl/worksheets/sheet17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6.xml" ContentType="application/vnd.openxmlformats-officedocument.spreadsheetml.worksheet+xml"/>
  <Override PartName="/xl/worksheets/sheet18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4. ENE\A. Database\Public Entities\Publication Tables\Tables for web\"/>
    </mc:Choice>
  </mc:AlternateContent>
  <xr:revisionPtr revIDLastSave="0" documentId="13_ncr:1_{4211DC0E-3583-4B92-AF51-25F0B9A6BE63}" xr6:coauthVersionLast="36" xr6:coauthVersionMax="47" xr10:uidLastSave="{00000000-0000-0000-0000-000000000000}"/>
  <bookViews>
    <workbookView xWindow="-120" yWindow="-120" windowWidth="20730" windowHeight="11160" xr2:uid="{6362020D-F84B-441A-B880-0A355283AABE}"/>
  </bookViews>
  <sheets>
    <sheet name="Index" sheetId="19" r:id="rId1"/>
    <sheet name="CHEPerfom" sheetId="1" r:id="rId2"/>
    <sheet name="CHEFinancial" sheetId="2" r:id="rId3"/>
    <sheet name="CHEPersonnel" sheetId="3" r:id="rId4"/>
    <sheet name="NSFPerfom" sheetId="4" r:id="rId5"/>
    <sheet name="NSFFinancial" sheetId="5" r:id="rId6"/>
    <sheet name="NSFPersonnel" sheetId="6" r:id="rId7"/>
    <sheet name="NSFASPerfom" sheetId="7" r:id="rId8"/>
    <sheet name="NSFASFinancial" sheetId="8" r:id="rId9"/>
    <sheet name="NSFASPersonnel" sheetId="9" r:id="rId10"/>
    <sheet name="QCTOPerfom" sheetId="10" r:id="rId11"/>
    <sheet name="QCTOFinancial" sheetId="11" r:id="rId12"/>
    <sheet name="QCTOPersonnel" sheetId="12" r:id="rId13"/>
    <sheet name="SETASPerfom" sheetId="13" r:id="rId14"/>
    <sheet name="SETASFinancial" sheetId="14" r:id="rId15"/>
    <sheet name="SETASPersonnel" sheetId="15" r:id="rId16"/>
    <sheet name="SAQAPerfom" sheetId="16" r:id="rId17"/>
    <sheet name="SAQAFinancial" sheetId="17" r:id="rId18"/>
    <sheet name="SAQAPersonnel" sheetId="18" r:id="rId19"/>
  </sheets>
  <definedNames>
    <definedName name="_Hlk156379959" localSheetId="4">NSFPerfom!$B$10</definedName>
    <definedName name="_Hlk156380282" localSheetId="4">NSFPerfom!$B$6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6" l="1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<sst xmlns="http://schemas.openxmlformats.org/spreadsheetml/2006/main" count="895" uniqueCount="264">
  <si>
    <t>Table 17.18 Council on Higher Education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</si>
  <si>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</si>
  <si>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</si>
  <si>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</si>
  <si>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</si>
  <si>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</si>
  <si>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MTSF priority</t>
  </si>
  <si>
    <t>2020/21</t>
  </si>
  <si>
    <t>2021/22</t>
  </si>
  <si>
    <t>2022/23</t>
  </si>
  <si>
    <t>2023/24</t>
  </si>
  <si>
    <t>2024/25</t>
  </si>
  <si>
    <t>2025/26</t>
  </si>
  <si>
    <t>2026/27</t>
  </si>
  <si>
    <t>Quality assurance</t>
  </si>
  <si>
    <t/>
  </si>
  <si>
    <t>Research, monitoring and advice</t>
  </si>
  <si>
    <t>Management of the higher education qualifications sub-framework</t>
  </si>
  <si>
    <t>Department: Higher Education and Training</t>
  </si>
  <si>
    <t>Table 17.19 Council on Higher Education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</si>
  <si>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</si>
  <si>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</si>
  <si>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</si>
  <si>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</si>
  <si>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</si>
  <si>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</si>
  <si>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2020/21 - 2023/24</t>
  </si>
  <si>
    <t>2023/24 - 2026/27</t>
  </si>
  <si>
    <t>Administration</t>
  </si>
  <si>
    <t>Total</t>
  </si>
  <si>
    <t>Table 17.20 Council on Higher Education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</si>
  <si>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</si>
  <si>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</si>
  <si>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</si>
  <si>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</si>
  <si>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</si>
  <si>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</si>
  <si>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</si>
  <si>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</si>
  <si>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</si>
  <si>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</si>
  <si>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</si>
  <si>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</si>
  <si>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</si>
  <si>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</si>
  <si>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</si>
  <si>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Table 17.21 Council on Higher Education personnel numbers and cost by salary level</t>
  </si>
  <si>
    <t>Number of posts estimated for 
31 March 2024</t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</si>
  <si>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</si>
  <si>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</si>
  <si>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</si>
  <si>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</si>
  <si>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</si>
  <si>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</si>
  <si>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</si>
  <si>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</si>
  <si>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Council on Higher Education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</si>
  <si>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</si>
  <si>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</si>
  <si>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</si>
  <si>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</si>
  <si>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</si>
  <si>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</si>
  <si>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</si>
  <si>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</si>
  <si>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</si>
  <si>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</si>
  <si>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Table 17.22 National Skills Fund performance indicators by programme/objective/activity and related priority</t>
  </si>
  <si>
    <t>Skills development funding</t>
  </si>
  <si>
    <t>Table 17.23 National Skills Fund expenditure trends and estimates by programme/objective/activity</t>
  </si>
  <si>
    <t>Post-school education and training system improvement funding</t>
  </si>
  <si>
    <t>Table 17.24 National Skills Fund statements of financial performance, cash flow and financial position</t>
  </si>
  <si>
    <t>Transfers and subsidies</t>
  </si>
  <si>
    <t>Table 17.25 National Skills Fund personnel numbers and cost by salary level</t>
  </si>
  <si>
    <t>National Skills Fund</t>
  </si>
  <si>
    <t>Table 17.26 National Student Financial Aid Scheme performance indicators by programme/objective/activity and related priority</t>
  </si>
  <si>
    <t>R388.5m</t>
  </si>
  <si>
    <t>R404.2m</t>
  </si>
  <si>
    <t>R412.3m</t>
  </si>
  <si>
    <t>Table 17.27 National Student Financial Aid Scheme expenditure trends and estimates by programme/objective/activity</t>
  </si>
  <si>
    <t>Student-centred model</t>
  </si>
  <si>
    <t>Table 17.28 National Student Financial Aid Scheme statements of financial performance, cash flow and financial position</t>
  </si>
  <si>
    <t>Table 17.29 National Student Financial Aid Scheme personnel numbers and cost by salary level</t>
  </si>
  <si>
    <t>National Student Financial Aid Scheme</t>
  </si>
  <si>
    <t>Table 17.30 Quality Council for Trades and Occupations performance indicators by programme/objective/activity and related priority</t>
  </si>
  <si>
    <t>Table 17.31 Quality Council for Trades and Occupations expenditure trends and estimates by programme/objective/activity</t>
  </si>
  <si>
    <t>Occupational qualifications management and certification</t>
  </si>
  <si>
    <t>Occupational qualifications quality assurance</t>
  </si>
  <si>
    <t>Research analysis and quality assurance</t>
  </si>
  <si>
    <t>Table 17.32 Quality Council for Trades and Occupations statements of financial performance, cash flow and financial position</t>
  </si>
  <si>
    <t>Table 17.33 Quality Council for Trades and Occupations personnel numbers and cost by salary level</t>
  </si>
  <si>
    <t>Quality Council for Trades and Occupations</t>
  </si>
  <si>
    <t>Table 17.34 Sector education and training authorities performance indicators by programme/objective/activity and related priority</t>
  </si>
  <si>
    <t>Table 17.35 Sector education and training authorities expenditure trends and estimates by programme/objective/activity</t>
  </si>
  <si>
    <t>Skills planning</t>
  </si>
  <si>
    <t>Learning programmes and projects</t>
  </si>
  <si>
    <t>Table 17.36 Sector education and training authorities statements of financial performance, cash flow and financial position</t>
  </si>
  <si>
    <t>Other sales</t>
  </si>
  <si>
    <t>Table 17.37 Sector education and training authorities personnel numbers and cost by salary level</t>
  </si>
  <si>
    <t>Sector education and training authorities</t>
  </si>
  <si>
    <t>Table 17.38 South African Qualifications Authority performance indicators by programme/objective/activity and related priority</t>
  </si>
  <si>
    <t>Table 17.39 South African Qualifications Authority expenditure trends and estimates by programme/objective/activity</t>
  </si>
  <si>
    <t>Registration and recognition</t>
  </si>
  <si>
    <t>National qualification framework management information system and ICT</t>
  </si>
  <si>
    <t>Authentication and recognition</t>
  </si>
  <si>
    <t>Research</t>
  </si>
  <si>
    <t>International liaison</t>
  </si>
  <si>
    <t>Table 17.40 South African Qualifications Authority statements of financial performance, cash flow and financial position</t>
  </si>
  <si>
    <t>Table 17.41 South African Qualifications Authority personnel numbers and cost by salary level</t>
  </si>
  <si>
    <t>South African Qualifications Authority</t>
  </si>
  <si>
    <t>Entity name</t>
  </si>
  <si>
    <t>Table name</t>
  </si>
  <si>
    <t xml:space="preserve"> Council on Higher Education </t>
  </si>
  <si>
    <t xml:space="preserve"> National Skills Fund </t>
  </si>
  <si>
    <t xml:space="preserve"> National Student Financial Aid Scheme </t>
  </si>
  <si>
    <t xml:space="preserve"> Quality Council for Trades and Occupations </t>
  </si>
  <si>
    <t xml:space="preserve"> Sector education and training authorities </t>
  </si>
  <si>
    <t xml:space="preserve"> South African Qualifications Authority </t>
  </si>
  <si>
    <t>Percentage accreditation of new programmes submitted to the council per year</t>
  </si>
  <si>
    <t>97% (597/617)</t>
  </si>
  <si>
    <t>97% (113/116)</t>
  </si>
  <si>
    <t>97% (546/565)</t>
  </si>
  <si>
    <t>Number of qualification standards fully developed or reviewed per year</t>
  </si>
  <si>
    <t xml:space="preserve">Management of the higher </t>
  </si>
  <si>
    <t>education qualifications sub‐</t>
  </si>
  <si>
    <t xml:space="preserve">framework </t>
  </si>
  <si>
    <t>Number of reports of completed institutional audits finalised and approved per year</t>
  </si>
  <si>
    <t>Number of research reports produced per year</t>
  </si>
  <si>
    <t xml:space="preserve">Number of policies related to the higher </t>
  </si>
  <si>
    <t xml:space="preserve">education </t>
  </si>
  <si>
    <t>qualifications sub‐</t>
  </si>
  <si>
    <t xml:space="preserve">developed or </t>
  </si>
  <si>
    <t xml:space="preserve">reviewed and </t>
  </si>
  <si>
    <t>approved per year</t>
  </si>
  <si>
    <t>framework</t>
  </si>
  <si>
    <t>Number of learners funded for education and training per year</t>
  </si>
  <si>
    <t>Priority 3: Education, skills and health</t>
  </si>
  <si>
    <t>34 994</t>
  </si>
  <si>
    <t>81 532</t>
  </si>
  <si>
    <t>24 318</t>
  </si>
  <si>
    <t>61 500</t>
  </si>
  <si>
    <t>62 500</t>
  </si>
  <si>
    <t>Number of funded learners completing their education and training per year</t>
  </si>
  <si>
    <t>17 924</t>
  </si>
  <si>
    <t>13 639</t>
  </si>
  <si>
    <t>3 917</t>
  </si>
  <si>
    <t>26 600</t>
  </si>
  <si>
    <t>29 210</t>
  </si>
  <si>
    <t>Number of bursary students funded for their qualification per year</t>
  </si>
  <si>
    <t>10 500</t>
  </si>
  <si>
    <t>55 017</t>
  </si>
  <si>
    <t>5 000</t>
  </si>
  <si>
    <t>Number of small, medium and micro enterprises and co-operatives funded for skills development per year</t>
  </si>
  <si>
    <t xml:space="preserve"> 1 600</t>
  </si>
  <si>
    <t>15 500</t>
  </si>
  <si>
    <t>1 800</t>
  </si>
  <si>
    <t>Number of participants funded for constituency-based interventions per year</t>
  </si>
  <si>
    <t>1 119</t>
  </si>
  <si>
    <t>1 150</t>
  </si>
  <si>
    <t>Number of constituency-based interventions funded per year</t>
  </si>
  <si>
    <r>
      <t>–</t>
    </r>
    <r>
      <rPr>
        <vertAlign val="superscript"/>
        <sz val="8"/>
        <color rgb="FF000000"/>
        <rFont val="Calibri"/>
        <family val="2"/>
        <scheme val="minor"/>
      </rPr>
      <t>1</t>
    </r>
  </si>
  <si>
    <r>
      <t xml:space="preserve">1. </t>
    </r>
    <r>
      <rPr>
        <i/>
        <sz val="9"/>
        <color theme="1"/>
        <rFont val="Segoe UI"/>
        <family val="2"/>
      </rPr>
      <t>No historical data available.</t>
    </r>
  </si>
  <si>
    <t xml:space="preserve">Amount </t>
  </si>
  <si>
    <t xml:space="preserve">recovered from </t>
  </si>
  <si>
    <t>debtors per year</t>
  </si>
  <si>
    <t xml:space="preserve">Student‐centred model  </t>
  </si>
  <si>
    <t>R388.1m</t>
  </si>
  <si>
    <t>R303.5m</t>
  </si>
  <si>
    <t>R407.9m</t>
  </si>
  <si>
    <t>R480.6m</t>
  </si>
  <si>
    <t xml:space="preserve">Number of university </t>
  </si>
  <si>
    <t xml:space="preserve">students obtaining </t>
  </si>
  <si>
    <t>financial aid per year</t>
  </si>
  <si>
    <t>504 336</t>
  </si>
  <si>
    <t>555 950</t>
  </si>
  <si>
    <t>427 851</t>
  </si>
  <si>
    <t>431 412</t>
  </si>
  <si>
    <t>450 000</t>
  </si>
  <si>
    <t>460 341</t>
  </si>
  <si>
    <t xml:space="preserve">Number of TVET </t>
  </si>
  <si>
    <t>261 404</t>
  </si>
  <si>
    <t>270 134</t>
  </si>
  <si>
    <t>323 399</t>
  </si>
  <si>
    <t>Number of prioritised occupational qualifications recommended to the South African Qualifications Authority for registration on the occupational qualifications sub‐framework per year</t>
  </si>
  <si>
    <t>Percentage of requests for the verification of authenticity of certificates received and verified within 5 working days per year</t>
  </si>
  <si>
    <t>100% (10 124)</t>
  </si>
  <si>
    <t xml:space="preserve">100% (13 757) </t>
  </si>
  <si>
    <t>Percentage of accreditation applications from skills development providers offering occupational qualifications and part qualifications processed within 90 working days per year</t>
  </si>
  <si>
    <t>93% (692/</t>
  </si>
  <si>
    <t>741)</t>
  </si>
  <si>
    <t>96% (934/</t>
  </si>
  <si>
    <t>972)</t>
  </si>
  <si>
    <t>100% (1 178)</t>
  </si>
  <si>
    <t>Percentage of assessments for occupational qualifications and part qualifications quality assured against Quality Council for Trade and Occupations standards per year</t>
  </si>
  <si>
    <t xml:space="preserve">100% (21) </t>
  </si>
  <si>
    <t>97.5% (39/</t>
  </si>
  <si>
    <t>40)</t>
  </si>
  <si>
    <t>99% (111/</t>
  </si>
  <si>
    <t>112)</t>
  </si>
  <si>
    <t>Percentage of assessment centre accreditations processed within 30 days per year</t>
  </si>
  <si>
    <t>100% (78)</t>
  </si>
  <si>
    <t>100% (254)</t>
  </si>
  <si>
    <t>99% (371/</t>
  </si>
  <si>
    <t>373)</t>
  </si>
  <si>
    <t>Number of unemployed people entering skills programmes per year</t>
  </si>
  <si>
    <t>42 029</t>
  </si>
  <si>
    <t>42 248</t>
  </si>
  <si>
    <t>42 452</t>
  </si>
  <si>
    <t>42 664</t>
  </si>
  <si>
    <t>Number of workers entering skills programmes per year</t>
  </si>
  <si>
    <t>85 030</t>
  </si>
  <si>
    <t>85 902</t>
  </si>
  <si>
    <t>86 137</t>
  </si>
  <si>
    <t>86 567</t>
  </si>
  <si>
    <t>Number of unemployed people completing skills programmes per year</t>
  </si>
  <si>
    <t>17 601</t>
  </si>
  <si>
    <t>18 432</t>
  </si>
  <si>
    <t>18 992</t>
  </si>
  <si>
    <t>19 086</t>
  </si>
  <si>
    <t>Number of workers completing skills programmes per year</t>
  </si>
  <si>
    <t>70 605</t>
  </si>
  <si>
    <t>70 769</t>
  </si>
  <si>
    <t>70 778</t>
  </si>
  <si>
    <t>71 131</t>
  </si>
  <si>
    <t>Number of unemployed people entering learnerships per year</t>
  </si>
  <si>
    <t>54 823</t>
  </si>
  <si>
    <t>55 349</t>
  </si>
  <si>
    <t>54 446</t>
  </si>
  <si>
    <t>54 718</t>
  </si>
  <si>
    <t>Number of workers entering learnerships per year</t>
  </si>
  <si>
    <t>40 578</t>
  </si>
  <si>
    <t>37 982</t>
  </si>
  <si>
    <t>38 121</t>
  </si>
  <si>
    <t>38 914</t>
  </si>
  <si>
    <t>Number of unemployed people completing learnerships per year</t>
  </si>
  <si>
    <t>30 580</t>
  </si>
  <si>
    <t>30 932</t>
  </si>
  <si>
    <t>31 100</t>
  </si>
  <si>
    <t>38 290</t>
  </si>
  <si>
    <t>Number of workers completing learnerships per year</t>
  </si>
  <si>
    <t>20 322</t>
  </si>
  <si>
    <t>20 890</t>
  </si>
  <si>
    <t>20 899</t>
  </si>
  <si>
    <t>21 003</t>
  </si>
  <si>
    <t>Number of university students placed in workplaces per year as part of qualification requirements</t>
  </si>
  <si>
    <t>11 960</t>
  </si>
  <si>
    <t>21 496</t>
  </si>
  <si>
    <t>22 272</t>
  </si>
  <si>
    <t>22 281</t>
  </si>
  <si>
    <t>22 392</t>
  </si>
  <si>
    <t>Number of TVET college students placed in workplaces per year as part of qualification requirements</t>
  </si>
  <si>
    <t>Priority 3: 
Education, skills 
and health</t>
  </si>
  <si>
    <t xml:space="preserve">Number of updated </t>
  </si>
  <si>
    <t xml:space="preserve">registers of misrepresented and </t>
  </si>
  <si>
    <t>fraudulent qualifications per year</t>
  </si>
  <si>
    <t>National qualifications framework management information system and ICT</t>
  </si>
  <si>
    <t>Percentage completeness of learner achievement data from professional bodies on the national qualifications framework management information system (comprising the national learner records database) per year</t>
  </si>
  <si>
    <t>100% (103)</t>
  </si>
  <si>
    <t>(96/100)</t>
  </si>
  <si>
    <t>100% (100)</t>
  </si>
  <si>
    <t>Number of initiatives to promote the regional and global standing of the national qualifications framework per year</t>
  </si>
  <si>
    <t>Number of initiatives to share international best practice per year</t>
  </si>
  <si>
    <t xml:space="preserve">Administration </t>
  </si>
  <si>
    <t>Priority 3:
Education,
skills and
health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</si>
</sst>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8"/>
      <color rgb="FF000000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9"/>
      <color theme="1"/>
      <name val="Segoe UI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3" fillId="0" borderId="0"/>
    <xf numFmtId="0" fontId="3" fillId="0" borderId="0"/>
    <xf numFmtId="0" fontId="16" fillId="0" borderId="0" applyNumberFormat="0" applyFill="0" applyBorder="0" applyAlignment="0" applyProtection="0"/>
  </cellStyleXfs>
  <cellXfs count="279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8" fillId="0" borderId="14" xfId="6" applyFont="1" applyBorder="1"/>
    <xf numFmtId="164" fontId="8" fillId="0" borderId="6" xfId="7" applyNumberFormat="1" applyFont="1" applyBorder="1" applyAlignment="1">
      <alignment horizontal="centerContinuous"/>
    </xf>
    <xf numFmtId="164" fontId="8" fillId="0" borderId="6" xfId="7" applyNumberFormat="1" applyFont="1" applyBorder="1" applyAlignment="1">
      <alignment horizontal="centerContinuous" wrapText="1"/>
    </xf>
    <xf numFmtId="164" fontId="8" fillId="0" borderId="7" xfId="7" applyNumberFormat="1" applyFont="1" applyBorder="1" applyAlignment="1">
      <alignment horizontal="centerContinuous"/>
    </xf>
    <xf numFmtId="164" fontId="8" fillId="0" borderId="8" xfId="7" applyNumberFormat="1" applyFont="1" applyBorder="1" applyAlignment="1">
      <alignment horizontal="right" wrapText="1"/>
    </xf>
    <xf numFmtId="165" fontId="8" fillId="3" borderId="8" xfId="1" applyNumberFormat="1" applyFont="1" applyFill="1" applyBorder="1" applyAlignment="1">
      <alignment horizontal="right" wrapText="1"/>
    </xf>
    <xf numFmtId="164" fontId="8" fillId="0" borderId="5" xfId="7" applyNumberFormat="1" applyFont="1" applyBorder="1" applyAlignment="1">
      <alignment horizontal="centerContinuous" wrapText="1"/>
    </xf>
    <xf numFmtId="164" fontId="9" fillId="0" borderId="6" xfId="7" applyNumberFormat="1" applyFont="1" applyBorder="1" applyAlignment="1">
      <alignment horizontal="centerContinuous" wrapText="1"/>
    </xf>
    <xf numFmtId="164" fontId="9" fillId="0" borderId="7" xfId="7" applyNumberFormat="1" applyFont="1" applyBorder="1" applyAlignment="1">
      <alignment horizontal="centerContinuous" wrapText="1"/>
    </xf>
    <xf numFmtId="165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6" fontId="9" fillId="0" borderId="0" xfId="7" applyNumberFormat="1" applyFont="1" applyAlignment="1">
      <alignment horizontal="left" vertical="top"/>
    </xf>
    <xf numFmtId="167" fontId="9" fillId="0" borderId="0" xfId="7" applyNumberFormat="1" applyFont="1" applyAlignment="1">
      <alignment horizontal="right" vertical="top"/>
    </xf>
    <xf numFmtId="167" fontId="9" fillId="0" borderId="17" xfId="7" applyNumberFormat="1" applyFont="1" applyBorder="1" applyAlignment="1">
      <alignment horizontal="right" vertical="top"/>
    </xf>
    <xf numFmtId="168" fontId="9" fillId="3" borderId="17" xfId="7" applyNumberFormat="1" applyFont="1" applyFill="1" applyBorder="1" applyAlignment="1">
      <alignment horizontal="right" vertical="top"/>
    </xf>
    <xf numFmtId="168" fontId="9" fillId="3" borderId="18" xfId="7" applyNumberFormat="1" applyFont="1" applyFill="1" applyBorder="1" applyAlignment="1">
      <alignment horizontal="right" vertical="top"/>
    </xf>
    <xf numFmtId="168" fontId="9" fillId="3" borderId="19" xfId="7" applyNumberFormat="1" applyFont="1" applyFill="1" applyBorder="1" applyAlignment="1">
      <alignment horizontal="right" vertical="top"/>
    </xf>
    <xf numFmtId="0" fontId="8" fillId="0" borderId="20" xfId="6" applyFont="1" applyBorder="1" applyAlignment="1">
      <alignment horizontal="left" vertical="top"/>
    </xf>
    <xf numFmtId="167" fontId="8" fillId="0" borderId="20" xfId="6" applyNumberFormat="1" applyFont="1" applyBorder="1" applyAlignment="1">
      <alignment horizontal="right" vertical="top"/>
    </xf>
    <xf numFmtId="167" fontId="8" fillId="0" borderId="21" xfId="6" applyNumberFormat="1" applyFont="1" applyBorder="1" applyAlignment="1">
      <alignment horizontal="right" vertical="top"/>
    </xf>
    <xf numFmtId="168" fontId="8" fillId="4" borderId="20" xfId="6" applyNumberFormat="1" applyFont="1" applyFill="1" applyBorder="1" applyAlignment="1">
      <alignment horizontal="right" vertical="top"/>
    </xf>
    <xf numFmtId="168" fontId="8" fillId="4" borderId="21" xfId="6" applyNumberFormat="1" applyFont="1" applyFill="1" applyBorder="1" applyAlignment="1">
      <alignment horizontal="right" vertical="top"/>
    </xf>
    <xf numFmtId="168" fontId="8" fillId="3" borderId="21" xfId="6" applyNumberFormat="1" applyFont="1" applyFill="1" applyBorder="1" applyAlignment="1">
      <alignment horizontal="right" vertical="top"/>
    </xf>
    <xf numFmtId="168" fontId="8" fillId="3" borderId="22" xfId="6" applyNumberFormat="1" applyFont="1" applyFill="1" applyBorder="1" applyAlignment="1">
      <alignment horizontal="right" vertical="top"/>
    </xf>
    <xf numFmtId="0" fontId="7" fillId="0" borderId="0" xfId="6" applyFont="1"/>
    <xf numFmtId="167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4" fontId="11" fillId="0" borderId="6" xfId="7" applyNumberFormat="1" applyFont="1" applyBorder="1" applyAlignment="1">
      <alignment horizontal="centerContinuous"/>
    </xf>
    <xf numFmtId="164" fontId="11" fillId="0" borderId="6" xfId="7" applyNumberFormat="1" applyFont="1" applyBorder="1" applyAlignment="1">
      <alignment horizontal="centerContinuous" wrapText="1"/>
    </xf>
    <xf numFmtId="164" fontId="11" fillId="0" borderId="7" xfId="7" applyNumberFormat="1" applyFont="1" applyBorder="1" applyAlignment="1">
      <alignment horizontal="centerContinuous"/>
    </xf>
    <xf numFmtId="164" fontId="11" fillId="0" borderId="8" xfId="7" applyNumberFormat="1" applyFont="1" applyBorder="1" applyAlignment="1">
      <alignment horizontal="right" wrapText="1"/>
    </xf>
    <xf numFmtId="165" fontId="11" fillId="3" borderId="8" xfId="1" applyNumberFormat="1" applyFont="1" applyFill="1" applyBorder="1" applyAlignment="1">
      <alignment horizontal="right" wrapText="1"/>
    </xf>
    <xf numFmtId="164" fontId="11" fillId="0" borderId="5" xfId="7" applyNumberFormat="1" applyFont="1" applyBorder="1" applyAlignment="1">
      <alignment horizontal="centerContinuous" wrapText="1"/>
    </xf>
    <xf numFmtId="164" fontId="12" fillId="0" borderId="6" xfId="7" applyNumberFormat="1" applyFont="1" applyBorder="1" applyAlignment="1">
      <alignment horizontal="centerContinuous" wrapText="1"/>
    </xf>
    <xf numFmtId="164" fontId="12" fillId="0" borderId="7" xfId="7" applyNumberFormat="1" applyFont="1" applyBorder="1" applyAlignment="1">
      <alignment horizontal="centerContinuous" wrapText="1"/>
    </xf>
    <xf numFmtId="165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7" fontId="11" fillId="0" borderId="23" xfId="6" applyNumberFormat="1" applyFont="1" applyBorder="1" applyAlignment="1">
      <alignment horizontal="right" vertical="top" wrapText="1"/>
    </xf>
    <xf numFmtId="167" fontId="12" fillId="0" borderId="23" xfId="6" applyNumberFormat="1" applyFont="1" applyBorder="1" applyAlignment="1">
      <alignment horizontal="right" vertical="top"/>
    </xf>
    <xf numFmtId="167" fontId="12" fillId="0" borderId="24" xfId="6" applyNumberFormat="1" applyFont="1" applyBorder="1" applyAlignment="1">
      <alignment horizontal="right" vertical="top"/>
    </xf>
    <xf numFmtId="0" fontId="12" fillId="3" borderId="24" xfId="6" applyFont="1" applyFill="1" applyBorder="1"/>
    <xf numFmtId="169" fontId="12" fillId="0" borderId="23" xfId="7" applyNumberFormat="1" applyFont="1" applyBorder="1" applyAlignment="1">
      <alignment horizontal="right" vertical="top"/>
    </xf>
    <xf numFmtId="0" fontId="12" fillId="3" borderId="18" xfId="6" applyFont="1" applyFill="1" applyBorder="1"/>
    <xf numFmtId="167" fontId="11" fillId="0" borderId="0" xfId="7" applyNumberFormat="1" applyFont="1" applyAlignment="1">
      <alignment horizontal="right" vertical="top"/>
    </xf>
    <xf numFmtId="167" fontId="11" fillId="0" borderId="17" xfId="7" applyNumberFormat="1" applyFont="1" applyBorder="1" applyAlignment="1">
      <alignment horizontal="right" vertical="top"/>
    </xf>
    <xf numFmtId="168" fontId="11" fillId="5" borderId="17" xfId="7" applyNumberFormat="1" applyFont="1" applyFill="1" applyBorder="1" applyAlignment="1">
      <alignment horizontal="right" vertical="top"/>
    </xf>
    <xf numFmtId="168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7" fontId="12" fillId="0" borderId="18" xfId="7" applyNumberFormat="1" applyFont="1" applyBorder="1" applyAlignment="1">
      <alignment horizontal="right" vertical="top"/>
    </xf>
    <xf numFmtId="167" fontId="12" fillId="0" borderId="23" xfId="7" applyNumberFormat="1" applyFont="1" applyBorder="1" applyAlignment="1">
      <alignment horizontal="right" vertical="top"/>
    </xf>
    <xf numFmtId="167" fontId="12" fillId="0" borderId="25" xfId="7" applyNumberFormat="1" applyFont="1" applyBorder="1" applyAlignment="1">
      <alignment horizontal="right" vertical="top"/>
    </xf>
    <xf numFmtId="168" fontId="12" fillId="5" borderId="24" xfId="7" applyNumberFormat="1" applyFont="1" applyFill="1" applyBorder="1" applyAlignment="1">
      <alignment horizontal="right" vertical="top"/>
    </xf>
    <xf numFmtId="167" fontId="12" fillId="0" borderId="26" xfId="7" applyNumberFormat="1" applyFont="1" applyBorder="1" applyAlignment="1">
      <alignment horizontal="right" vertical="top"/>
    </xf>
    <xf numFmtId="167" fontId="12" fillId="0" borderId="15" xfId="7" applyNumberFormat="1" applyFont="1" applyBorder="1" applyAlignment="1">
      <alignment horizontal="right" vertical="top"/>
    </xf>
    <xf numFmtId="167" fontId="12" fillId="0" borderId="9" xfId="7" applyNumberFormat="1" applyFont="1" applyBorder="1" applyAlignment="1">
      <alignment horizontal="right" vertical="top"/>
    </xf>
    <xf numFmtId="168" fontId="12" fillId="5" borderId="10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7" fontId="11" fillId="0" borderId="10" xfId="7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168" fontId="11" fillId="5" borderId="26" xfId="6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7" fontId="11" fillId="0" borderId="23" xfId="7" applyNumberFormat="1" applyFont="1" applyBorder="1" applyAlignment="1">
      <alignment horizontal="right" vertical="top"/>
    </xf>
    <xf numFmtId="167" fontId="11" fillId="0" borderId="25" xfId="7" applyNumberFormat="1" applyFont="1" applyBorder="1" applyAlignment="1">
      <alignment horizontal="right" vertical="top"/>
    </xf>
    <xf numFmtId="168" fontId="11" fillId="5" borderId="24" xfId="6" applyNumberFormat="1" applyFont="1" applyFill="1" applyBorder="1" applyAlignment="1">
      <alignment horizontal="right" vertical="top"/>
    </xf>
    <xf numFmtId="168" fontId="11" fillId="5" borderId="18" xfId="6" applyNumberFormat="1" applyFont="1" applyFill="1" applyBorder="1" applyAlignment="1">
      <alignment horizontal="right" vertical="top"/>
    </xf>
    <xf numFmtId="167" fontId="12" fillId="0" borderId="14" xfId="7" applyNumberFormat="1" applyFont="1" applyBorder="1" applyAlignment="1">
      <alignment horizontal="right" vertical="top"/>
    </xf>
    <xf numFmtId="167" fontId="12" fillId="0" borderId="3" xfId="7" applyNumberFormat="1" applyFont="1" applyBorder="1" applyAlignment="1">
      <alignment horizontal="right" vertical="top"/>
    </xf>
    <xf numFmtId="168" fontId="12" fillId="5" borderId="3" xfId="6" applyNumberFormat="1" applyFont="1" applyFill="1" applyBorder="1" applyAlignment="1">
      <alignment horizontal="right" vertical="top"/>
    </xf>
    <xf numFmtId="168" fontId="12" fillId="5" borderId="4" xfId="6" applyNumberFormat="1" applyFont="1" applyFill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8" fontId="11" fillId="5" borderId="19" xfId="6" applyNumberFormat="1" applyFont="1" applyFill="1" applyBorder="1" applyAlignment="1">
      <alignment horizontal="right" vertical="top"/>
    </xf>
    <xf numFmtId="167" fontId="12" fillId="0" borderId="19" xfId="7" applyNumberFormat="1" applyFont="1" applyBorder="1" applyAlignment="1">
      <alignment horizontal="right" vertical="top"/>
    </xf>
    <xf numFmtId="167" fontId="12" fillId="0" borderId="0" xfId="7" applyNumberFormat="1" applyFont="1" applyAlignment="1">
      <alignment horizontal="right" vertical="top"/>
    </xf>
    <xf numFmtId="167" fontId="12" fillId="0" borderId="27" xfId="7" applyNumberFormat="1" applyFont="1" applyBorder="1" applyAlignment="1">
      <alignment horizontal="right" vertical="top"/>
    </xf>
    <xf numFmtId="168" fontId="12" fillId="5" borderId="17" xfId="7" applyNumberFormat="1" applyFont="1" applyFill="1" applyBorder="1" applyAlignment="1">
      <alignment horizontal="right" vertical="top"/>
    </xf>
    <xf numFmtId="167" fontId="11" fillId="0" borderId="20" xfId="7" applyNumberFormat="1" applyFont="1" applyBorder="1" applyAlignment="1">
      <alignment horizontal="right" vertical="top"/>
    </xf>
    <xf numFmtId="167" fontId="11" fillId="0" borderId="28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7" fontId="11" fillId="0" borderId="6" xfId="7" applyNumberFormat="1" applyFont="1" applyBorder="1" applyAlignment="1">
      <alignment horizontal="right" vertical="top"/>
    </xf>
    <xf numFmtId="167" fontId="11" fillId="0" borderId="7" xfId="7" applyNumberFormat="1" applyFont="1" applyBorder="1" applyAlignment="1">
      <alignment horizontal="right" vertical="top"/>
    </xf>
    <xf numFmtId="168" fontId="11" fillId="5" borderId="8" xfId="7" applyNumberFormat="1" applyFont="1" applyFill="1" applyBorder="1" applyAlignment="1">
      <alignment horizontal="right" vertical="top"/>
    </xf>
    <xf numFmtId="168" fontId="11" fillId="5" borderId="5" xfId="7" applyNumberFormat="1" applyFont="1" applyFill="1" applyBorder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7" fontId="11" fillId="0" borderId="0" xfId="7" applyNumberFormat="1" applyFont="1" applyAlignment="1">
      <alignment horizontal="right"/>
    </xf>
    <xf numFmtId="167" fontId="11" fillId="0" borderId="0" xfId="6" applyNumberFormat="1" applyFont="1" applyAlignment="1">
      <alignment horizontal="center"/>
    </xf>
    <xf numFmtId="169" fontId="11" fillId="0" borderId="0" xfId="7" applyNumberFormat="1" applyFont="1" applyAlignment="1">
      <alignment horizontal="right" vertical="top"/>
    </xf>
    <xf numFmtId="164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4" fontId="11" fillId="0" borderId="0" xfId="7" applyNumberFormat="1" applyFont="1" applyAlignment="1">
      <alignment vertical="top"/>
    </xf>
    <xf numFmtId="0" fontId="11" fillId="0" borderId="25" xfId="8" applyFont="1" applyBorder="1" applyAlignment="1">
      <alignment horizontal="right" vertical="top" wrapText="1"/>
    </xf>
    <xf numFmtId="164" fontId="11" fillId="0" borderId="24" xfId="7" applyNumberFormat="1" applyFont="1" applyBorder="1" applyAlignment="1">
      <alignment horizontal="right" vertical="top" wrapText="1"/>
    </xf>
    <xf numFmtId="164" fontId="11" fillId="0" borderId="15" xfId="7" applyNumberFormat="1" applyFont="1" applyBorder="1" applyAlignment="1">
      <alignment horizontal="justify" vertical="top" wrapText="1"/>
    </xf>
    <xf numFmtId="0" fontId="11" fillId="0" borderId="9" xfId="8" applyFont="1" applyBorder="1" applyAlignment="1">
      <alignment horizontal="right" wrapText="1"/>
    </xf>
    <xf numFmtId="164" fontId="11" fillId="0" borderId="10" xfId="7" applyNumberFormat="1" applyFont="1" applyBorder="1" applyAlignment="1">
      <alignment wrapText="1"/>
    </xf>
    <xf numFmtId="170" fontId="11" fillId="3" borderId="18" xfId="7" quotePrefix="1" applyNumberFormat="1" applyFont="1" applyFill="1" applyBorder="1"/>
    <xf numFmtId="170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8" applyFont="1" applyAlignment="1">
      <alignment horizontal="right" vertical="top"/>
    </xf>
    <xf numFmtId="0" fontId="11" fillId="0" borderId="27" xfId="8" applyFont="1" applyBorder="1" applyAlignment="1">
      <alignment horizontal="right" vertical="top"/>
    </xf>
    <xf numFmtId="170" fontId="11" fillId="0" borderId="18" xfId="7" quotePrefix="1" applyNumberFormat="1" applyFont="1" applyBorder="1" applyAlignment="1">
      <alignment horizontal="right" wrapText="1"/>
    </xf>
    <xf numFmtId="170" fontId="11" fillId="0" borderId="23" xfId="7" quotePrefix="1" applyNumberFormat="1" applyFont="1" applyBorder="1" applyAlignment="1">
      <alignment horizontal="right" wrapText="1"/>
    </xf>
    <xf numFmtId="170" fontId="11" fillId="0" borderId="25" xfId="7" quotePrefix="1" applyNumberFormat="1" applyFont="1" applyBorder="1" applyAlignment="1">
      <alignment horizontal="right" wrapText="1"/>
    </xf>
    <xf numFmtId="164" fontId="12" fillId="5" borderId="19" xfId="7" applyNumberFormat="1" applyFont="1" applyFill="1" applyBorder="1"/>
    <xf numFmtId="164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0" fontId="11" fillId="0" borderId="25" xfId="7" applyNumberFormat="1" applyFont="1" applyBorder="1" applyAlignment="1">
      <alignment vertical="top" wrapText="1"/>
    </xf>
    <xf numFmtId="170" fontId="11" fillId="0" borderId="24" xfId="7" applyNumberFormat="1" applyFont="1" applyBorder="1" applyAlignment="1">
      <alignment vertical="top" wrapText="1"/>
    </xf>
    <xf numFmtId="170" fontId="11" fillId="0" borderId="18" xfId="7" applyNumberFormat="1" applyFont="1" applyBorder="1" applyAlignment="1">
      <alignment vertical="top" wrapText="1"/>
    </xf>
    <xf numFmtId="167" fontId="11" fillId="0" borderId="23" xfId="7" applyNumberFormat="1" applyFont="1" applyBorder="1" applyAlignment="1">
      <alignment vertical="top" wrapText="1"/>
    </xf>
    <xf numFmtId="167" fontId="11" fillId="0" borderId="25" xfId="7" applyNumberFormat="1" applyFont="1" applyBorder="1" applyAlignment="1">
      <alignment vertical="top" wrapText="1"/>
    </xf>
    <xf numFmtId="168" fontId="11" fillId="5" borderId="18" xfId="9" applyNumberFormat="1" applyFont="1" applyFill="1" applyBorder="1" applyAlignment="1" applyProtection="1">
      <alignment horizontal="right" vertical="top" wrapText="1"/>
    </xf>
    <xf numFmtId="0" fontId="14" fillId="0" borderId="0" xfId="10" applyFont="1" applyAlignment="1">
      <alignment horizontal="left" vertical="top"/>
    </xf>
    <xf numFmtId="170" fontId="12" fillId="0" borderId="24" xfId="7" applyNumberFormat="1" applyFont="1" applyBorder="1" applyAlignment="1">
      <alignment vertical="top" wrapText="1"/>
    </xf>
    <xf numFmtId="170" fontId="12" fillId="0" borderId="18" xfId="7" applyNumberFormat="1" applyFont="1" applyBorder="1" applyAlignment="1">
      <alignment vertical="top" wrapText="1"/>
    </xf>
    <xf numFmtId="167" fontId="12" fillId="0" borderId="23" xfId="7" applyNumberFormat="1" applyFont="1" applyBorder="1" applyAlignment="1">
      <alignment vertical="top" wrapText="1"/>
    </xf>
    <xf numFmtId="167" fontId="12" fillId="0" borderId="25" xfId="7" applyNumberFormat="1" applyFont="1" applyBorder="1" applyAlignment="1">
      <alignment vertical="top" wrapText="1"/>
    </xf>
    <xf numFmtId="170" fontId="12" fillId="0" borderId="23" xfId="7" applyNumberFormat="1" applyFont="1" applyBorder="1" applyAlignment="1">
      <alignment vertical="top" wrapText="1"/>
    </xf>
    <xf numFmtId="168" fontId="12" fillId="5" borderId="18" xfId="9" applyNumberFormat="1" applyFont="1" applyFill="1" applyBorder="1" applyAlignment="1" applyProtection="1">
      <alignment horizontal="right" vertical="top" wrapText="1"/>
    </xf>
    <xf numFmtId="168" fontId="12" fillId="5" borderId="24" xfId="9" applyNumberFormat="1" applyFont="1" applyFill="1" applyBorder="1" applyAlignment="1" applyProtection="1">
      <alignment horizontal="right" vertical="top" wrapText="1"/>
    </xf>
    <xf numFmtId="170" fontId="12" fillId="0" borderId="17" xfId="7" applyNumberFormat="1" applyFont="1" applyBorder="1" applyAlignment="1">
      <alignment vertical="top" wrapText="1"/>
    </xf>
    <xf numFmtId="170" fontId="12" fillId="0" borderId="19" xfId="7" applyNumberFormat="1" applyFont="1" applyBorder="1" applyAlignment="1">
      <alignment vertical="top" wrapText="1"/>
    </xf>
    <xf numFmtId="167" fontId="12" fillId="0" borderId="0" xfId="7" applyNumberFormat="1" applyFont="1" applyAlignment="1">
      <alignment vertical="top" wrapText="1"/>
    </xf>
    <xf numFmtId="167" fontId="12" fillId="0" borderId="27" xfId="7" applyNumberFormat="1" applyFont="1" applyBorder="1" applyAlignment="1">
      <alignment vertical="top" wrapText="1"/>
    </xf>
    <xf numFmtId="170" fontId="12" fillId="0" borderId="0" xfId="7" applyNumberFormat="1" applyFont="1" applyAlignment="1">
      <alignment vertical="top" wrapText="1"/>
    </xf>
    <xf numFmtId="168" fontId="12" fillId="5" borderId="19" xfId="9" applyNumberFormat="1" applyFont="1" applyFill="1" applyBorder="1" applyAlignment="1" applyProtection="1">
      <alignment horizontal="right" vertical="top" wrapText="1"/>
    </xf>
    <xf numFmtId="168" fontId="12" fillId="5" borderId="17" xfId="9" applyNumberFormat="1" applyFont="1" applyFill="1" applyBorder="1" applyAlignment="1" applyProtection="1">
      <alignment horizontal="right" vertical="top" wrapText="1"/>
    </xf>
    <xf numFmtId="0" fontId="14" fillId="0" borderId="1" xfId="10" applyFont="1" applyBorder="1" applyAlignment="1">
      <alignment horizontal="left" vertical="top"/>
    </xf>
    <xf numFmtId="170" fontId="12" fillId="0" borderId="29" xfId="7" applyNumberFormat="1" applyFont="1" applyBorder="1" applyAlignment="1">
      <alignment vertical="top" wrapText="1"/>
    </xf>
    <xf numFmtId="170" fontId="12" fillId="0" borderId="31" xfId="7" applyNumberFormat="1" applyFont="1" applyBorder="1" applyAlignment="1">
      <alignment vertical="top" wrapText="1"/>
    </xf>
    <xf numFmtId="167" fontId="12" fillId="0" borderId="1" xfId="7" applyNumberFormat="1" applyFont="1" applyBorder="1" applyAlignment="1">
      <alignment vertical="top" wrapText="1"/>
    </xf>
    <xf numFmtId="167" fontId="12" fillId="0" borderId="30" xfId="7" applyNumberFormat="1" applyFont="1" applyBorder="1" applyAlignment="1">
      <alignment vertical="top" wrapText="1"/>
    </xf>
    <xf numFmtId="170" fontId="12" fillId="0" borderId="1" xfId="7" applyNumberFormat="1" applyFont="1" applyBorder="1" applyAlignment="1">
      <alignment vertical="top" wrapText="1"/>
    </xf>
    <xf numFmtId="168" fontId="12" fillId="5" borderId="31" xfId="9" applyNumberFormat="1" applyFont="1" applyFill="1" applyBorder="1" applyAlignment="1" applyProtection="1">
      <alignment horizontal="right" vertical="top" wrapText="1"/>
    </xf>
    <xf numFmtId="168" fontId="12" fillId="5" borderId="29" xfId="9" applyNumberFormat="1" applyFont="1" applyFill="1" applyBorder="1" applyAlignment="1" applyProtection="1">
      <alignment horizontal="right" vertical="top" wrapText="1"/>
    </xf>
    <xf numFmtId="0" fontId="15" fillId="4" borderId="14" xfId="10" applyFont="1" applyFill="1" applyBorder="1" applyAlignment="1">
      <alignment horizontal="left" vertical="top"/>
    </xf>
    <xf numFmtId="170" fontId="12" fillId="4" borderId="0" xfId="7" applyNumberFormat="1" applyFont="1" applyFill="1" applyAlignment="1">
      <alignment vertical="top" wrapText="1"/>
    </xf>
    <xf numFmtId="167" fontId="12" fillId="4" borderId="0" xfId="7" applyNumberFormat="1" applyFont="1" applyFill="1" applyAlignment="1">
      <alignment vertical="top" wrapText="1"/>
    </xf>
    <xf numFmtId="168" fontId="12" fillId="4" borderId="0" xfId="9" applyNumberFormat="1" applyFont="1" applyFill="1" applyBorder="1" applyAlignment="1" applyProtection="1">
      <alignment horizontal="right" vertical="top" wrapText="1"/>
    </xf>
    <xf numFmtId="1" fontId="15" fillId="0" borderId="0" xfId="10" applyNumberFormat="1" applyFont="1" applyAlignment="1">
      <alignment vertical="top"/>
    </xf>
    <xf numFmtId="167" fontId="12" fillId="0" borderId="12" xfId="7" applyNumberFormat="1" applyFont="1" applyBorder="1" applyAlignment="1">
      <alignment horizontal="right" vertical="top"/>
    </xf>
    <xf numFmtId="167" fontId="12" fillId="0" borderId="16" xfId="7" applyNumberFormat="1" applyFont="1" applyBorder="1" applyAlignment="1">
      <alignment horizontal="right" vertical="top"/>
    </xf>
    <xf numFmtId="167" fontId="12" fillId="0" borderId="13" xfId="7" applyNumberFormat="1" applyFont="1" applyBorder="1" applyAlignment="1">
      <alignment horizontal="right" vertical="top"/>
    </xf>
    <xf numFmtId="168" fontId="12" fillId="5" borderId="11" xfId="7" applyNumberFormat="1" applyFont="1" applyFill="1" applyBorder="1" applyAlignment="1">
      <alignment horizontal="right" vertical="top"/>
    </xf>
    <xf numFmtId="168" fontId="11" fillId="3" borderId="17" xfId="7" applyNumberFormat="1" applyFont="1" applyFill="1" applyBorder="1" applyAlignment="1">
      <alignment horizontal="right" vertical="top"/>
    </xf>
    <xf numFmtId="168" fontId="11" fillId="3" borderId="19" xfId="7" applyNumberFormat="1" applyFont="1" applyFill="1" applyBorder="1" applyAlignment="1">
      <alignment horizontal="right" vertical="top"/>
    </xf>
    <xf numFmtId="0" fontId="16" fillId="0" borderId="0" xfId="12"/>
    <xf numFmtId="0" fontId="5" fillId="0" borderId="27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7" fillId="0" borderId="0" xfId="5" applyFont="1"/>
    <xf numFmtId="0" fontId="17" fillId="0" borderId="32" xfId="0" applyFont="1" applyBorder="1" applyAlignment="1">
      <alignment vertical="center" wrapText="1"/>
    </xf>
    <xf numFmtId="0" fontId="17" fillId="0" borderId="33" xfId="0" applyFont="1" applyBorder="1" applyAlignment="1">
      <alignment vertical="center" wrapText="1"/>
    </xf>
    <xf numFmtId="0" fontId="17" fillId="0" borderId="33" xfId="0" applyFont="1" applyBorder="1" applyAlignment="1">
      <alignment horizontal="right" vertical="center" wrapText="1"/>
    </xf>
    <xf numFmtId="0" fontId="17" fillId="0" borderId="34" xfId="0" applyFont="1" applyBorder="1" applyAlignment="1">
      <alignment horizontal="right" vertical="center" wrapText="1"/>
    </xf>
    <xf numFmtId="0" fontId="17" fillId="0" borderId="39" xfId="0" applyFont="1" applyBorder="1" applyAlignment="1">
      <alignment vertical="center" wrapText="1"/>
    </xf>
    <xf numFmtId="0" fontId="17" fillId="0" borderId="40" xfId="0" applyFont="1" applyBorder="1" applyAlignment="1">
      <alignment vertical="center" wrapText="1"/>
    </xf>
    <xf numFmtId="0" fontId="17" fillId="0" borderId="41" xfId="0" applyFont="1" applyBorder="1" applyAlignment="1">
      <alignment vertical="center" wrapText="1"/>
    </xf>
    <xf numFmtId="0" fontId="17" fillId="0" borderId="38" xfId="0" applyFont="1" applyBorder="1" applyAlignment="1">
      <alignment vertical="center" wrapText="1"/>
    </xf>
    <xf numFmtId="0" fontId="17" fillId="0" borderId="42" xfId="0" applyFont="1" applyBorder="1" applyAlignment="1">
      <alignment vertical="center" wrapText="1"/>
    </xf>
    <xf numFmtId="0" fontId="17" fillId="0" borderId="43" xfId="0" applyFont="1" applyBorder="1" applyAlignment="1">
      <alignment vertical="center" wrapText="1"/>
    </xf>
    <xf numFmtId="0" fontId="17" fillId="0" borderId="44" xfId="0" applyFont="1" applyBorder="1" applyAlignment="1">
      <alignment vertical="center" wrapText="1"/>
    </xf>
    <xf numFmtId="0" fontId="0" fillId="0" borderId="45" xfId="0" applyBorder="1" applyAlignment="1">
      <alignment vertical="top" wrapText="1"/>
    </xf>
    <xf numFmtId="0" fontId="0" fillId="0" borderId="43" xfId="0" applyBorder="1" applyAlignment="1">
      <alignment vertical="top" wrapText="1"/>
    </xf>
    <xf numFmtId="0" fontId="20" fillId="0" borderId="0" xfId="0" applyFont="1" applyAlignment="1">
      <alignment horizontal="left" vertical="center"/>
    </xf>
    <xf numFmtId="0" fontId="17" fillId="0" borderId="13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0" fontId="17" fillId="0" borderId="11" xfId="0" applyFont="1" applyBorder="1" applyAlignment="1">
      <alignment horizontal="right" vertical="center" wrapText="1"/>
    </xf>
    <xf numFmtId="3" fontId="17" fillId="0" borderId="12" xfId="0" applyNumberFormat="1" applyFont="1" applyBorder="1" applyAlignment="1">
      <alignment horizontal="right" vertical="center" wrapText="1"/>
    </xf>
    <xf numFmtId="0" fontId="17" fillId="0" borderId="28" xfId="0" applyFont="1" applyBorder="1" applyAlignment="1">
      <alignment vertical="center" wrapText="1"/>
    </xf>
    <xf numFmtId="0" fontId="17" fillId="0" borderId="21" xfId="0" applyFont="1" applyBorder="1" applyAlignment="1">
      <alignment vertical="center" wrapText="1"/>
    </xf>
    <xf numFmtId="0" fontId="18" fillId="0" borderId="21" xfId="0" applyFont="1" applyBorder="1" applyAlignment="1">
      <alignment horizontal="right" vertical="center" wrapText="1"/>
    </xf>
    <xf numFmtId="0" fontId="17" fillId="0" borderId="21" xfId="0" applyFont="1" applyBorder="1" applyAlignment="1">
      <alignment horizontal="right" vertical="center" wrapText="1"/>
    </xf>
    <xf numFmtId="0" fontId="17" fillId="0" borderId="22" xfId="0" applyFont="1" applyBorder="1" applyAlignment="1">
      <alignment horizontal="right" vertical="center" wrapText="1"/>
    </xf>
    <xf numFmtId="0" fontId="22" fillId="0" borderId="32" xfId="0" applyFont="1" applyBorder="1" applyAlignment="1">
      <alignment vertical="center" wrapText="1"/>
    </xf>
    <xf numFmtId="0" fontId="22" fillId="0" borderId="33" xfId="0" applyFont="1" applyBorder="1" applyAlignment="1">
      <alignment vertical="center" wrapText="1"/>
    </xf>
    <xf numFmtId="0" fontId="22" fillId="0" borderId="33" xfId="0" applyFont="1" applyBorder="1" applyAlignment="1">
      <alignment horizontal="right" vertical="center" wrapText="1"/>
    </xf>
    <xf numFmtId="0" fontId="22" fillId="0" borderId="34" xfId="0" applyFont="1" applyBorder="1" applyAlignment="1">
      <alignment horizontal="right" vertical="center" wrapText="1"/>
    </xf>
    <xf numFmtId="9" fontId="22" fillId="0" borderId="39" xfId="0" applyNumberFormat="1" applyFont="1" applyBorder="1" applyAlignment="1">
      <alignment horizontal="right" vertical="center" wrapText="1"/>
    </xf>
    <xf numFmtId="0" fontId="22" fillId="0" borderId="39" xfId="0" applyFont="1" applyBorder="1" applyAlignment="1">
      <alignment horizontal="right" vertical="center" wrapText="1"/>
    </xf>
    <xf numFmtId="3" fontId="22" fillId="0" borderId="41" xfId="0" applyNumberFormat="1" applyFont="1" applyBorder="1" applyAlignment="1">
      <alignment horizontal="right" vertical="center" wrapText="1"/>
    </xf>
    <xf numFmtId="0" fontId="22" fillId="0" borderId="41" xfId="0" applyFont="1" applyBorder="1" applyAlignment="1">
      <alignment horizontal="right" vertical="center" wrapText="1"/>
    </xf>
    <xf numFmtId="0" fontId="22" fillId="0" borderId="45" xfId="0" applyFont="1" applyBorder="1" applyAlignment="1">
      <alignment horizontal="right" vertical="center" wrapText="1"/>
    </xf>
    <xf numFmtId="0" fontId="22" fillId="0" borderId="13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3" fontId="22" fillId="6" borderId="11" xfId="0" applyNumberFormat="1" applyFont="1" applyFill="1" applyBorder="1" applyAlignment="1">
      <alignment horizontal="right" vertical="center" wrapText="1"/>
    </xf>
    <xf numFmtId="3" fontId="22" fillId="0" borderId="11" xfId="0" applyNumberFormat="1" applyFont="1" applyBorder="1" applyAlignment="1">
      <alignment horizontal="right" vertical="center" wrapText="1"/>
    </xf>
    <xf numFmtId="0" fontId="22" fillId="0" borderId="11" xfId="0" applyFont="1" applyBorder="1" applyAlignment="1">
      <alignment horizontal="right" vertical="center" wrapText="1"/>
    </xf>
    <xf numFmtId="3" fontId="22" fillId="0" borderId="12" xfId="0" applyNumberFormat="1" applyFont="1" applyBorder="1" applyAlignment="1">
      <alignment horizontal="right" vertical="center" wrapText="1"/>
    </xf>
    <xf numFmtId="0" fontId="22" fillId="0" borderId="28" xfId="0" applyFont="1" applyBorder="1" applyAlignment="1">
      <alignment vertical="center" wrapText="1"/>
    </xf>
    <xf numFmtId="0" fontId="22" fillId="0" borderId="21" xfId="0" applyFont="1" applyBorder="1" applyAlignment="1">
      <alignment vertical="center" wrapText="1"/>
    </xf>
    <xf numFmtId="3" fontId="22" fillId="6" borderId="21" xfId="0" applyNumberFormat="1" applyFont="1" applyFill="1" applyBorder="1" applyAlignment="1">
      <alignment horizontal="right" vertical="center" wrapText="1"/>
    </xf>
    <xf numFmtId="3" fontId="22" fillId="0" borderId="21" xfId="0" applyNumberFormat="1" applyFont="1" applyBorder="1" applyAlignment="1">
      <alignment horizontal="right" vertical="center" wrapText="1"/>
    </xf>
    <xf numFmtId="3" fontId="22" fillId="0" borderId="22" xfId="0" applyNumberFormat="1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2" fillId="0" borderId="21" xfId="0" applyFont="1" applyBorder="1" applyAlignment="1">
      <alignment horizontal="right" vertical="center" wrapText="1"/>
    </xf>
    <xf numFmtId="0" fontId="22" fillId="0" borderId="22" xfId="0" applyFont="1" applyBorder="1" applyAlignment="1">
      <alignment horizontal="right" vertical="center" wrapText="1"/>
    </xf>
    <xf numFmtId="9" fontId="22" fillId="0" borderId="24" xfId="0" applyNumberFormat="1" applyFont="1" applyBorder="1" applyAlignment="1">
      <alignment horizontal="right" vertical="center" wrapText="1"/>
    </xf>
    <xf numFmtId="0" fontId="22" fillId="0" borderId="10" xfId="0" applyFont="1" applyBorder="1" applyAlignment="1">
      <alignment horizontal="right" vertical="center" wrapText="1"/>
    </xf>
    <xf numFmtId="0" fontId="17" fillId="0" borderId="33" xfId="0" applyFont="1" applyBorder="1" applyAlignment="1">
      <alignment horizontal="right" vertical="center" wrapText="1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17" fillId="0" borderId="32" xfId="0" applyFont="1" applyBorder="1" applyAlignment="1">
      <alignment vertical="center" wrapText="1"/>
    </xf>
    <xf numFmtId="0" fontId="17" fillId="0" borderId="33" xfId="0" applyFont="1" applyBorder="1" applyAlignment="1">
      <alignment vertical="center" wrapText="1"/>
    </xf>
    <xf numFmtId="0" fontId="17" fillId="6" borderId="33" xfId="0" applyFont="1" applyFill="1" applyBorder="1" applyAlignment="1">
      <alignment horizontal="right" vertical="center" wrapText="1"/>
    </xf>
    <xf numFmtId="9" fontId="17" fillId="0" borderId="33" xfId="0" applyNumberFormat="1" applyFont="1" applyBorder="1" applyAlignment="1">
      <alignment horizontal="right" vertical="center" wrapText="1"/>
    </xf>
    <xf numFmtId="9" fontId="17" fillId="0" borderId="34" xfId="0" applyNumberFormat="1" applyFont="1" applyBorder="1" applyAlignment="1">
      <alignment horizontal="right" vertical="center" wrapText="1"/>
    </xf>
    <xf numFmtId="0" fontId="17" fillId="0" borderId="34" xfId="0" applyFont="1" applyBorder="1" applyAlignment="1">
      <alignment horizontal="right" vertical="center" wrapText="1"/>
    </xf>
    <xf numFmtId="0" fontId="17" fillId="0" borderId="36" xfId="0" applyFont="1" applyBorder="1" applyAlignment="1">
      <alignment horizontal="right" vertical="center" wrapText="1"/>
    </xf>
    <xf numFmtId="0" fontId="17" fillId="0" borderId="37" xfId="0" applyFont="1" applyBorder="1" applyAlignment="1">
      <alignment horizontal="right" vertic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0" fontId="4" fillId="0" borderId="0" xfId="6" applyFont="1" applyAlignment="1">
      <alignment horizontal="left"/>
    </xf>
    <xf numFmtId="170" fontId="11" fillId="0" borderId="6" xfId="7" quotePrefix="1" applyNumberFormat="1" applyFont="1" applyBorder="1" applyAlignment="1">
      <alignment horizontal="center" vertical="center" wrapText="1"/>
    </xf>
    <xf numFmtId="170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4" fontId="11" fillId="3" borderId="3" xfId="7" quotePrefix="1" applyNumberFormat="1" applyFont="1" applyFill="1" applyBorder="1" applyAlignment="1">
      <alignment horizontal="right" wrapText="1"/>
    </xf>
    <xf numFmtId="164" fontId="11" fillId="3" borderId="10" xfId="7" quotePrefix="1" applyNumberFormat="1" applyFont="1" applyFill="1" applyBorder="1" applyAlignment="1">
      <alignment horizontal="right" wrapText="1"/>
    </xf>
    <xf numFmtId="164" fontId="11" fillId="5" borderId="4" xfId="7" applyNumberFormat="1" applyFont="1" applyFill="1" applyBorder="1" applyAlignment="1">
      <alignment horizontal="right" wrapText="1"/>
    </xf>
    <xf numFmtId="164" fontId="11" fillId="5" borderId="26" xfId="7" applyNumberFormat="1" applyFont="1" applyFill="1" applyBorder="1" applyAlignment="1">
      <alignment horizontal="right" wrapText="1"/>
    </xf>
    <xf numFmtId="164" fontId="11" fillId="0" borderId="12" xfId="7" applyNumberFormat="1" applyFont="1" applyBorder="1" applyAlignment="1">
      <alignment horizontal="center"/>
    </xf>
    <xf numFmtId="164" fontId="11" fillId="0" borderId="16" xfId="7" applyNumberFormat="1" applyFont="1" applyBorder="1" applyAlignment="1">
      <alignment horizontal="center"/>
    </xf>
    <xf numFmtId="164" fontId="11" fillId="0" borderId="13" xfId="7" applyNumberFormat="1" applyFont="1" applyBorder="1" applyAlignment="1">
      <alignment horizontal="center"/>
    </xf>
    <xf numFmtId="0" fontId="17" fillId="0" borderId="11" xfId="0" applyFont="1" applyBorder="1" applyAlignment="1">
      <alignment vertical="center" wrapText="1"/>
    </xf>
    <xf numFmtId="0" fontId="17" fillId="0" borderId="21" xfId="0" applyFont="1" applyBorder="1" applyAlignment="1">
      <alignment vertical="center" wrapText="1"/>
    </xf>
    <xf numFmtId="3" fontId="17" fillId="0" borderId="34" xfId="0" applyNumberFormat="1" applyFont="1" applyBorder="1" applyAlignment="1">
      <alignment horizontal="right" vertical="center" wrapText="1"/>
    </xf>
    <xf numFmtId="0" fontId="17" fillId="0" borderId="36" xfId="0" applyFont="1" applyBorder="1" applyAlignment="1">
      <alignment vertical="center" wrapText="1"/>
    </xf>
    <xf numFmtId="3" fontId="17" fillId="0" borderId="33" xfId="0" applyNumberFormat="1" applyFont="1" applyBorder="1" applyAlignment="1">
      <alignment horizontal="right" vertical="center" wrapText="1"/>
    </xf>
    <xf numFmtId="3" fontId="17" fillId="0" borderId="36" xfId="0" applyNumberFormat="1" applyFont="1" applyBorder="1" applyAlignment="1">
      <alignment horizontal="right" vertical="center" wrapText="1"/>
    </xf>
    <xf numFmtId="3" fontId="17" fillId="0" borderId="37" xfId="0" applyNumberFormat="1" applyFont="1" applyBorder="1" applyAlignment="1">
      <alignment horizontal="right" vertical="center" wrapText="1"/>
    </xf>
    <xf numFmtId="0" fontId="22" fillId="0" borderId="32" xfId="0" applyFont="1" applyBorder="1" applyAlignment="1">
      <alignment vertical="center" wrapText="1"/>
    </xf>
    <xf numFmtId="0" fontId="22" fillId="0" borderId="33" xfId="0" applyFont="1" applyBorder="1" applyAlignment="1">
      <alignment vertical="center" wrapText="1"/>
    </xf>
    <xf numFmtId="0" fontId="22" fillId="0" borderId="33" xfId="0" applyFont="1" applyBorder="1" applyAlignment="1">
      <alignment horizontal="right" vertical="center" wrapText="1"/>
    </xf>
    <xf numFmtId="9" fontId="22" fillId="0" borderId="33" xfId="0" applyNumberFormat="1" applyFont="1" applyBorder="1" applyAlignment="1">
      <alignment horizontal="right" vertical="center" wrapText="1"/>
    </xf>
    <xf numFmtId="9" fontId="22" fillId="0" borderId="34" xfId="0" applyNumberFormat="1" applyFont="1" applyBorder="1" applyAlignment="1">
      <alignment horizontal="right" vertical="center" wrapText="1"/>
    </xf>
    <xf numFmtId="9" fontId="22" fillId="0" borderId="36" xfId="0" applyNumberFormat="1" applyFont="1" applyBorder="1" applyAlignment="1">
      <alignment horizontal="right" vertical="center" wrapText="1"/>
    </xf>
    <xf numFmtId="9" fontId="22" fillId="0" borderId="37" xfId="0" applyNumberFormat="1" applyFont="1" applyBorder="1" applyAlignment="1">
      <alignment horizontal="right" vertical="center" wrapText="1"/>
    </xf>
    <xf numFmtId="0" fontId="22" fillId="0" borderId="35" xfId="0" applyFont="1" applyBorder="1" applyAlignment="1">
      <alignment vertical="center" wrapText="1"/>
    </xf>
    <xf numFmtId="0" fontId="22" fillId="0" borderId="36" xfId="0" applyFont="1" applyBorder="1" applyAlignment="1">
      <alignment vertical="center" wrapText="1"/>
    </xf>
    <xf numFmtId="0" fontId="22" fillId="0" borderId="36" xfId="0" applyFont="1" applyBorder="1" applyAlignment="1">
      <alignment horizontal="right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22" fillId="0" borderId="13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right" vertical="center" wrapText="1"/>
    </xf>
    <xf numFmtId="9" fontId="22" fillId="0" borderId="11" xfId="0" applyNumberFormat="1" applyFont="1" applyBorder="1" applyAlignment="1">
      <alignment horizontal="right" vertical="center" wrapText="1"/>
    </xf>
    <xf numFmtId="9" fontId="22" fillId="0" borderId="12" xfId="0" applyNumberFormat="1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17" fillId="0" borderId="39" xfId="0" applyFont="1" applyBorder="1" applyAlignment="1">
      <alignment horizontal="left" vertical="center" wrapText="1"/>
    </xf>
    <xf numFmtId="0" fontId="17" fillId="0" borderId="43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vertical="center" wrapText="1"/>
    </xf>
    <xf numFmtId="0" fontId="23" fillId="0" borderId="39" xfId="0" applyFont="1" applyBorder="1" applyAlignment="1">
      <alignment horizontal="left" vertical="center" wrapText="1"/>
    </xf>
    <xf numFmtId="0" fontId="23" fillId="0" borderId="43" xfId="0" applyFont="1" applyBorder="1" applyAlignment="1">
      <alignment horizontal="left" vertical="center" wrapText="1"/>
    </xf>
    <xf numFmtId="0" fontId="23" fillId="0" borderId="45" xfId="0" applyFont="1" applyBorder="1" applyAlignment="1">
      <alignment horizontal="left" vertical="center" wrapText="1"/>
    </xf>
  </cellXfs>
  <cellStyles count="13">
    <cellStyle name="Hyperlink" xfId="12" builtinId="8"/>
    <cellStyle name="Normal" xfId="0" builtinId="0"/>
    <cellStyle name="Normal 10" xfId="10" xr:uid="{980EA32A-2EB8-411E-9F33-5977B0D5C4D9}"/>
    <cellStyle name="Normal 15" xfId="4" xr:uid="{00358D84-EB48-4245-ADA0-C2B8AAF78147}"/>
    <cellStyle name="Normal 2 2 2" xfId="11" xr:uid="{C25782DF-35EF-486B-9461-41549E4B3E0E}"/>
    <cellStyle name="Normal_Book1 2" xfId="5" xr:uid="{9915A657-8F86-4EC6-95F4-AB5B080BD3EF}"/>
    <cellStyle name="Normal_DBSA_PE30.2009N 2 2" xfId="6" xr:uid="{08573774-A104-404C-8BF8-DC47CE451E80}"/>
    <cellStyle name="Normal_DBSA_PE30.2009N 3 2" xfId="2" xr:uid="{B710C7C9-8B5F-4B55-ABF4-2DAABE536057}"/>
    <cellStyle name="Normal_Link to db 2 2" xfId="7" xr:uid="{A04E001C-3BAA-443A-A62D-70D7A98D498E}"/>
    <cellStyle name="Normal_Link to db 3 2" xfId="3" xr:uid="{147BE872-4F69-44ED-B978-F5E428500921}"/>
    <cellStyle name="Normal_Revenue Tables 2 2 2" xfId="8" xr:uid="{193B330E-DFFE-482D-BE24-4FD37CC609E7}"/>
    <cellStyle name="Percent" xfId="1" builtinId="5"/>
    <cellStyle name="Percent 2 2 3" xfId="9" xr:uid="{4184312A-C778-4F30-B7FD-32974E515D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3AADD-8C78-4F80-86AD-B664EC56D2F1}">
  <sheetPr codeName="Sheet2"/>
  <dimension ref="A1:B25"/>
  <sheetViews>
    <sheetView showGridLines="0" tabSelected="1" workbookViewId="0">
      <selection activeCell="A26" sqref="A26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5" t="s">
        <v>110</v>
      </c>
      <c r="B1" s="5" t="s">
        <v>111</v>
      </c>
    </row>
    <row r="2" spans="1:2" x14ac:dyDescent="0.25">
      <c r="A2" t="s">
        <v>112</v>
      </c>
      <c r="B2" s="160" t="s">
        <v>0</v>
      </c>
    </row>
    <row r="3" spans="1:2" x14ac:dyDescent="0.25">
      <c r="B3" s="160" t="s">
        <v>19</v>
      </c>
    </row>
    <row r="4" spans="1:2" x14ac:dyDescent="0.25">
      <c r="B4" s="160" t="s">
        <v>30</v>
      </c>
    </row>
    <row r="5" spans="1:2" x14ac:dyDescent="0.25">
      <c r="B5" s="160" t="s">
        <v>46</v>
      </c>
    </row>
    <row r="6" spans="1:2" x14ac:dyDescent="0.25">
      <c r="A6" t="s">
        <v>113</v>
      </c>
      <c r="B6" s="160" t="s">
        <v>67</v>
      </c>
    </row>
    <row r="7" spans="1:2" x14ac:dyDescent="0.25">
      <c r="B7" s="160" t="s">
        <v>69</v>
      </c>
    </row>
    <row r="8" spans="1:2" x14ac:dyDescent="0.25">
      <c r="B8" s="160" t="s">
        <v>71</v>
      </c>
    </row>
    <row r="9" spans="1:2" x14ac:dyDescent="0.25">
      <c r="B9" s="160" t="s">
        <v>73</v>
      </c>
    </row>
    <row r="10" spans="1:2" x14ac:dyDescent="0.25">
      <c r="A10" t="s">
        <v>114</v>
      </c>
      <c r="B10" s="160" t="s">
        <v>75</v>
      </c>
    </row>
    <row r="11" spans="1:2" x14ac:dyDescent="0.25">
      <c r="B11" s="160" t="s">
        <v>79</v>
      </c>
    </row>
    <row r="12" spans="1:2" x14ac:dyDescent="0.25">
      <c r="B12" s="160" t="s">
        <v>81</v>
      </c>
    </row>
    <row r="13" spans="1:2" x14ac:dyDescent="0.25">
      <c r="B13" s="160" t="s">
        <v>82</v>
      </c>
    </row>
    <row r="14" spans="1:2" x14ac:dyDescent="0.25">
      <c r="A14" t="s">
        <v>115</v>
      </c>
      <c r="B14" s="160" t="s">
        <v>84</v>
      </c>
    </row>
    <row r="15" spans="1:2" x14ac:dyDescent="0.25">
      <c r="B15" s="160" t="s">
        <v>85</v>
      </c>
    </row>
    <row r="16" spans="1:2" x14ac:dyDescent="0.25">
      <c r="B16" s="160" t="s">
        <v>89</v>
      </c>
    </row>
    <row r="17" spans="1:2" x14ac:dyDescent="0.25">
      <c r="B17" s="160" t="s">
        <v>90</v>
      </c>
    </row>
    <row r="18" spans="1:2" x14ac:dyDescent="0.25">
      <c r="A18" t="s">
        <v>116</v>
      </c>
      <c r="B18" s="160" t="s">
        <v>92</v>
      </c>
    </row>
    <row r="19" spans="1:2" x14ac:dyDescent="0.25">
      <c r="B19" s="160" t="s">
        <v>93</v>
      </c>
    </row>
    <row r="20" spans="1:2" x14ac:dyDescent="0.25">
      <c r="B20" s="160" t="s">
        <v>96</v>
      </c>
    </row>
    <row r="21" spans="1:2" x14ac:dyDescent="0.25">
      <c r="B21" s="160" t="s">
        <v>98</v>
      </c>
    </row>
    <row r="22" spans="1:2" x14ac:dyDescent="0.25">
      <c r="A22" t="s">
        <v>117</v>
      </c>
      <c r="B22" s="160" t="s">
        <v>100</v>
      </c>
    </row>
    <row r="23" spans="1:2" x14ac:dyDescent="0.25">
      <c r="B23" s="160" t="s">
        <v>101</v>
      </c>
    </row>
    <row r="24" spans="1:2" x14ac:dyDescent="0.25">
      <c r="B24" s="160" t="s">
        <v>107</v>
      </c>
    </row>
    <row r="25" spans="1:2" x14ac:dyDescent="0.25">
      <c r="B25" s="160" t="s">
        <v>108</v>
      </c>
    </row>
  </sheetData>
  <hyperlinks>
    <hyperlink ref="B2" location="CHEPerfom!B2" display="CHEPerfom!B2" xr:uid="{9DF6E12E-4522-4B2A-86C8-473C58565DF4}"/>
    <hyperlink ref="B3" location="CHEFinancial!B2" display="CHEFinancial!B2" xr:uid="{9E78D85F-53DA-4BFF-8D16-24F2465B8768}"/>
    <hyperlink ref="B4" location="CHEFinancial!B11" display="CHEFinancial!B11" xr:uid="{FE89E1A8-F1CB-40AE-B0A4-7473FCD66EA2}"/>
    <hyperlink ref="B5" location="CHEPersonnel!B2" display="CHEPersonnel!B2" xr:uid="{1151FD9E-6D57-403E-9A3D-4EAB260EE7E3}"/>
    <hyperlink ref="B6" location="NSFPerfom!B2" display="NSFPerfom!B2" xr:uid="{6B822CF3-A124-49FC-A5E5-F770C858177D}"/>
    <hyperlink ref="B7" location="NSFFinancial!B2" display="NSFFinancial!B2" xr:uid="{EF71A14F-CCCD-4DC9-882E-FCF57BAFE312}"/>
    <hyperlink ref="B8" location="NSFFinancial!B10" display="NSFFinancial!B10" xr:uid="{A7CFC9C0-1FDE-453B-8BD6-F3E55B24B03D}"/>
    <hyperlink ref="B9" location="NSFPersonnel!B2" display="NSFPersonnel!B2" xr:uid="{27D672F1-11EF-4B57-AD61-41EBB6714A95}"/>
    <hyperlink ref="B10" location="NSFASPerfom!B2" display="NSFASPerfom!B2" xr:uid="{76CD5F3A-20A4-4438-A80F-10F6E5B02F62}"/>
    <hyperlink ref="B11" location="NSFASFinancial!B2" display="NSFASFinancial!B2" xr:uid="{CA13ABE2-9C55-403E-ABD1-CD0764A090CA}"/>
    <hyperlink ref="B12" location="NSFASFinancial!B9" display="NSFASFinancial!B9" xr:uid="{4BF9CA6F-31B7-46EA-ACFE-904223AA880F}"/>
    <hyperlink ref="B13" location="NSFASPersonnel!B2" display="NSFASPersonnel!B2" xr:uid="{57738561-DC21-4BF8-B615-F82EDE708EB1}"/>
    <hyperlink ref="B14" location="QCTOPerfom!B2" display="QCTOPerfom!B2" xr:uid="{1E8BD999-C343-4750-AFDC-4F361BC36681}"/>
    <hyperlink ref="B15" location="QCTOFinancial!B2" display="QCTOFinancial!B2" xr:uid="{167C60EF-60A1-40B2-ACE8-4CBA982A7132}"/>
    <hyperlink ref="B16" location="QCTOFinancial!B11" display="QCTOFinancial!B11" xr:uid="{62A6FA0E-B491-40AC-AEFA-5B9A758B96CA}"/>
    <hyperlink ref="B17" location="QCTOPersonnel!B2" display="QCTOPersonnel!B2" xr:uid="{D874FCAA-D197-484B-8C0C-FAAF22FB00E4}"/>
    <hyperlink ref="B18" location="SETASPerfom!B2" display="SETASPerfom!B2" xr:uid="{E6042759-24F9-406B-9963-F17AC85689D4}"/>
    <hyperlink ref="B19" location="SETASFinancial!B2" display="SETASFinancial!B2" xr:uid="{6A5391C5-8FBD-46CE-9BA8-6D625630F65A}"/>
    <hyperlink ref="B20" location="SETASFinancial!B11" display="SETASFinancial!B11" xr:uid="{A2577315-E24F-4B59-9F7B-1CFDF9E53CDA}"/>
    <hyperlink ref="B21" location="SETASPersonnel!B2" display="SETASPersonnel!B2" xr:uid="{87CFCBFE-64F2-4C44-AA51-F2B88099017C}"/>
    <hyperlink ref="B22" location="SAQAPerfom!B2" display="SAQAPerfom!B2" xr:uid="{1C0A76B1-74BB-46A4-ACEA-D33ABEB01DE6}"/>
    <hyperlink ref="B23" location="SAQAFinancial!B2" display="SAQAFinancial!B2" xr:uid="{8C5EA22F-9380-4190-9269-C3EDAADBF945}"/>
    <hyperlink ref="B24" location="SAQAFinancial!B13" display="SAQAFinancial!B13" xr:uid="{AF75C12A-9C0F-4772-9122-DE531731845E}"/>
    <hyperlink ref="B25" location="SAQAPersonnel!B2" display="SAQAPersonnel!B2" xr:uid="{A002E4A7-38E0-41BA-A286-28C7FBFBBD8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F868C-9D74-4AD2-BD4F-240A753EEEA9}">
  <dimension ref="B1:AB20"/>
  <sheetViews>
    <sheetView showGridLines="0" workbookViewId="0">
      <selection activeCell="B25" sqref="B25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18</v>
      </c>
      <c r="AB1">
        <f>SUMPRODUCT(LEN(B2)-LEN(SUBSTITUTE(B2,{1,2,3,4,5,6,7,8,9,0},"")))</f>
        <v>4</v>
      </c>
    </row>
    <row r="2" spans="2:28" x14ac:dyDescent="0.25">
      <c r="B2" s="215" t="s">
        <v>0</v>
      </c>
      <c r="C2" s="215"/>
      <c r="D2" s="215"/>
      <c r="E2" s="215"/>
      <c r="F2" s="215"/>
      <c r="G2" s="215"/>
      <c r="H2" s="215"/>
      <c r="I2" s="215"/>
      <c r="J2" s="215"/>
      <c r="K2" s="215"/>
    </row>
    <row r="3" spans="2:28" ht="34.5" x14ac:dyDescent="0.25">
      <c r="B3" s="1"/>
      <c r="C3" s="2"/>
      <c r="D3" s="3"/>
      <c r="E3" s="216" t="s">
        <v>1</v>
      </c>
      <c r="F3" s="217"/>
      <c r="G3" s="218"/>
      <c r="H3" s="4" t="s">
        <v>2</v>
      </c>
      <c r="I3" s="219" t="s">
        <v>3</v>
      </c>
      <c r="J3" s="220"/>
      <c r="K3" s="220"/>
    </row>
    <row r="4" spans="2:28" ht="23.25" x14ac:dyDescent="0.25">
      <c r="B4" s="161" t="s">
        <v>4</v>
      </c>
      <c r="C4" s="162" t="s">
        <v>5</v>
      </c>
      <c r="D4" s="162" t="s">
        <v>6</v>
      </c>
      <c r="E4" s="163" t="s">
        <v>7</v>
      </c>
      <c r="F4" s="163" t="s">
        <v>8</v>
      </c>
      <c r="G4" s="163" t="s">
        <v>9</v>
      </c>
      <c r="H4" s="163" t="s">
        <v>10</v>
      </c>
      <c r="I4" s="163" t="s">
        <v>11</v>
      </c>
      <c r="J4" s="163" t="s">
        <v>12</v>
      </c>
      <c r="K4" s="164" t="s">
        <v>13</v>
      </c>
    </row>
    <row r="5" spans="2:28" ht="29.25" customHeight="1" x14ac:dyDescent="0.25">
      <c r="B5" s="221" t="s">
        <v>118</v>
      </c>
      <c r="C5" s="222" t="s">
        <v>14</v>
      </c>
      <c r="D5" s="273" t="s">
        <v>263</v>
      </c>
      <c r="E5" s="214" t="s">
        <v>119</v>
      </c>
      <c r="F5" s="223" t="s">
        <v>120</v>
      </c>
      <c r="G5" s="214" t="s">
        <v>121</v>
      </c>
      <c r="H5" s="224">
        <v>0.85</v>
      </c>
      <c r="I5" s="224">
        <v>0.85</v>
      </c>
      <c r="J5" s="224">
        <v>0.85</v>
      </c>
      <c r="K5" s="225">
        <v>0.85</v>
      </c>
    </row>
    <row r="6" spans="2:28" x14ac:dyDescent="0.25">
      <c r="B6" s="221"/>
      <c r="C6" s="222"/>
      <c r="D6" s="274"/>
      <c r="E6" s="214"/>
      <c r="F6" s="223"/>
      <c r="G6" s="214"/>
      <c r="H6" s="224"/>
      <c r="I6" s="224"/>
      <c r="J6" s="224"/>
      <c r="K6" s="225"/>
    </row>
    <row r="7" spans="2:28" ht="22.5" x14ac:dyDescent="0.25">
      <c r="B7" s="221" t="s">
        <v>122</v>
      </c>
      <c r="C7" s="170" t="s">
        <v>123</v>
      </c>
      <c r="D7" s="274"/>
      <c r="E7" s="214">
        <v>1</v>
      </c>
      <c r="F7" s="214">
        <v>2</v>
      </c>
      <c r="G7" s="214">
        <v>3</v>
      </c>
      <c r="H7" s="214">
        <v>3</v>
      </c>
      <c r="I7" s="214">
        <v>3</v>
      </c>
      <c r="J7" s="214">
        <v>3</v>
      </c>
      <c r="K7" s="226">
        <v>3</v>
      </c>
    </row>
    <row r="8" spans="2:28" ht="22.5" x14ac:dyDescent="0.25">
      <c r="B8" s="221"/>
      <c r="C8" s="175" t="s">
        <v>124</v>
      </c>
      <c r="D8" s="274"/>
      <c r="E8" s="214"/>
      <c r="F8" s="214"/>
      <c r="G8" s="214"/>
      <c r="H8" s="214"/>
      <c r="I8" s="214"/>
      <c r="J8" s="214"/>
      <c r="K8" s="226"/>
    </row>
    <row r="9" spans="2:28" x14ac:dyDescent="0.25">
      <c r="B9" s="221"/>
      <c r="C9" s="172" t="s">
        <v>125</v>
      </c>
      <c r="D9" s="274"/>
      <c r="E9" s="214"/>
      <c r="F9" s="214"/>
      <c r="G9" s="214"/>
      <c r="H9" s="214"/>
      <c r="I9" s="214"/>
      <c r="J9" s="214"/>
      <c r="K9" s="226"/>
    </row>
    <row r="10" spans="2:28" ht="29.25" customHeight="1" x14ac:dyDescent="0.25">
      <c r="B10" s="221" t="s">
        <v>126</v>
      </c>
      <c r="C10" s="222" t="s">
        <v>14</v>
      </c>
      <c r="D10" s="274"/>
      <c r="E10" s="214">
        <v>11</v>
      </c>
      <c r="F10" s="214">
        <v>8</v>
      </c>
      <c r="G10" s="214">
        <v>8</v>
      </c>
      <c r="H10" s="214">
        <v>10</v>
      </c>
      <c r="I10" s="214">
        <v>10</v>
      </c>
      <c r="J10" s="214">
        <v>10</v>
      </c>
      <c r="K10" s="226">
        <v>10</v>
      </c>
    </row>
    <row r="11" spans="2:28" x14ac:dyDescent="0.25">
      <c r="B11" s="221"/>
      <c r="C11" s="222"/>
      <c r="D11" s="274"/>
      <c r="E11" s="214"/>
      <c r="F11" s="214"/>
      <c r="G11" s="214"/>
      <c r="H11" s="214"/>
      <c r="I11" s="214"/>
      <c r="J11" s="214"/>
      <c r="K11" s="226"/>
    </row>
    <row r="12" spans="2:28" ht="33.75" x14ac:dyDescent="0.25">
      <c r="B12" s="166" t="s">
        <v>127</v>
      </c>
      <c r="C12" s="167" t="s">
        <v>16</v>
      </c>
      <c r="D12" s="274"/>
      <c r="E12" s="168">
        <v>2</v>
      </c>
      <c r="F12" s="168">
        <v>3</v>
      </c>
      <c r="G12" s="168">
        <v>6</v>
      </c>
      <c r="H12" s="168">
        <v>3</v>
      </c>
      <c r="I12" s="168">
        <v>3</v>
      </c>
      <c r="J12" s="168">
        <v>3</v>
      </c>
      <c r="K12" s="169">
        <v>3</v>
      </c>
    </row>
    <row r="13" spans="2:28" ht="22.5" x14ac:dyDescent="0.25">
      <c r="B13" s="171" t="s">
        <v>128</v>
      </c>
      <c r="C13" s="170" t="s">
        <v>123</v>
      </c>
      <c r="D13" s="274"/>
      <c r="E13" s="214">
        <v>1</v>
      </c>
      <c r="F13" s="214">
        <v>2</v>
      </c>
      <c r="G13" s="214">
        <v>0</v>
      </c>
      <c r="H13" s="214">
        <v>1</v>
      </c>
      <c r="I13" s="214">
        <v>1</v>
      </c>
      <c r="J13" s="214">
        <v>1</v>
      </c>
      <c r="K13" s="226">
        <v>1</v>
      </c>
    </row>
    <row r="14" spans="2:28" ht="22.5" x14ac:dyDescent="0.25">
      <c r="B14" s="174" t="s">
        <v>129</v>
      </c>
      <c r="C14" s="175" t="s">
        <v>124</v>
      </c>
      <c r="D14" s="274"/>
      <c r="E14" s="214"/>
      <c r="F14" s="214"/>
      <c r="G14" s="214"/>
      <c r="H14" s="214"/>
      <c r="I14" s="214"/>
      <c r="J14" s="214"/>
      <c r="K14" s="226"/>
    </row>
    <row r="15" spans="2:28" x14ac:dyDescent="0.25">
      <c r="B15" s="174" t="s">
        <v>130</v>
      </c>
      <c r="C15" s="175" t="s">
        <v>134</v>
      </c>
      <c r="D15" s="274"/>
      <c r="E15" s="214"/>
      <c r="F15" s="214"/>
      <c r="G15" s="214"/>
      <c r="H15" s="214"/>
      <c r="I15" s="214"/>
      <c r="J15" s="214"/>
      <c r="K15" s="226"/>
    </row>
    <row r="16" spans="2:28" x14ac:dyDescent="0.25">
      <c r="B16" s="174" t="s">
        <v>125</v>
      </c>
      <c r="C16" s="178"/>
      <c r="D16" s="274"/>
      <c r="E16" s="214"/>
      <c r="F16" s="214"/>
      <c r="G16" s="214"/>
      <c r="H16" s="214"/>
      <c r="I16" s="214"/>
      <c r="J16" s="214"/>
      <c r="K16" s="226"/>
    </row>
    <row r="17" spans="2:11" x14ac:dyDescent="0.25">
      <c r="B17" s="174" t="s">
        <v>131</v>
      </c>
      <c r="C17" s="178"/>
      <c r="D17" s="274"/>
      <c r="E17" s="214"/>
      <c r="F17" s="214"/>
      <c r="G17" s="214"/>
      <c r="H17" s="214"/>
      <c r="I17" s="214"/>
      <c r="J17" s="214"/>
      <c r="K17" s="226"/>
    </row>
    <row r="18" spans="2:11" x14ac:dyDescent="0.25">
      <c r="B18" s="174" t="s">
        <v>132</v>
      </c>
      <c r="C18" s="178"/>
      <c r="D18" s="274"/>
      <c r="E18" s="214"/>
      <c r="F18" s="214"/>
      <c r="G18" s="214"/>
      <c r="H18" s="214"/>
      <c r="I18" s="214"/>
      <c r="J18" s="214"/>
      <c r="K18" s="226"/>
    </row>
    <row r="19" spans="2:11" x14ac:dyDescent="0.25">
      <c r="B19" s="176" t="s">
        <v>133</v>
      </c>
      <c r="C19" s="177"/>
      <c r="D19" s="275"/>
      <c r="E19" s="227"/>
      <c r="F19" s="227"/>
      <c r="G19" s="227"/>
      <c r="H19" s="227"/>
      <c r="I19" s="227"/>
      <c r="J19" s="227"/>
      <c r="K19" s="228"/>
    </row>
    <row r="20" spans="2:11" x14ac:dyDescent="0.25">
      <c r="B20" s="165"/>
      <c r="C20" s="165"/>
      <c r="D20" s="165"/>
      <c r="E20" s="165"/>
      <c r="F20" s="165"/>
      <c r="G20" s="165"/>
      <c r="H20" s="165"/>
      <c r="I20" s="165"/>
      <c r="J20" s="165"/>
      <c r="K20" s="165"/>
    </row>
  </sheetData>
  <mergeCells count="37">
    <mergeCell ref="J13:J19"/>
    <mergeCell ref="K13:K19"/>
    <mergeCell ref="E13:E19"/>
    <mergeCell ref="F13:F19"/>
    <mergeCell ref="G13:G19"/>
    <mergeCell ref="H13:H19"/>
    <mergeCell ref="I13:I19"/>
    <mergeCell ref="H10:H11"/>
    <mergeCell ref="I10:I11"/>
    <mergeCell ref="J10:J11"/>
    <mergeCell ref="K10:K11"/>
    <mergeCell ref="B7:B9"/>
    <mergeCell ref="E7:E9"/>
    <mergeCell ref="F7:F9"/>
    <mergeCell ref="G7:G9"/>
    <mergeCell ref="D5:D19"/>
    <mergeCell ref="B10:B11"/>
    <mergeCell ref="C10:C11"/>
    <mergeCell ref="E10:E11"/>
    <mergeCell ref="F10:F11"/>
    <mergeCell ref="G10:G11"/>
    <mergeCell ref="H7:H9"/>
    <mergeCell ref="B2:K2"/>
    <mergeCell ref="E3:G3"/>
    <mergeCell ref="I3:K3"/>
    <mergeCell ref="B5:B6"/>
    <mergeCell ref="C5:C6"/>
    <mergeCell ref="E5:E6"/>
    <mergeCell ref="F5:F6"/>
    <mergeCell ref="G5:G6"/>
    <mergeCell ref="H5:H6"/>
    <mergeCell ref="I5:I6"/>
    <mergeCell ref="J5:J6"/>
    <mergeCell ref="K5:K6"/>
    <mergeCell ref="I7:I9"/>
    <mergeCell ref="J7:J9"/>
    <mergeCell ref="K7:K9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E792F-1BB8-4C0E-87EA-954B3D5C5AA9}">
  <dimension ref="B1:M29"/>
  <sheetViews>
    <sheetView showGridLines="0" workbookViewId="0">
      <selection activeCell="B25" sqref="B25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18</v>
      </c>
    </row>
    <row r="2" spans="2:13" x14ac:dyDescent="0.25">
      <c r="B2" s="229" t="s">
        <v>19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</row>
    <row r="3" spans="2:13" ht="50.25" x14ac:dyDescent="0.25">
      <c r="B3" s="6"/>
      <c r="C3" s="7"/>
      <c r="D3" s="8" t="s">
        <v>20</v>
      </c>
      <c r="E3" s="9"/>
      <c r="F3" s="10" t="s">
        <v>21</v>
      </c>
      <c r="G3" s="11" t="s">
        <v>22</v>
      </c>
      <c r="H3" s="11" t="s">
        <v>23</v>
      </c>
      <c r="I3" s="12" t="s">
        <v>24</v>
      </c>
      <c r="J3" s="13"/>
      <c r="K3" s="14"/>
      <c r="L3" s="11" t="s">
        <v>22</v>
      </c>
      <c r="M3" s="15" t="s">
        <v>23</v>
      </c>
    </row>
    <row r="4" spans="2:13" x14ac:dyDescent="0.25">
      <c r="B4" s="16" t="s">
        <v>25</v>
      </c>
      <c r="C4" s="17" t="s">
        <v>7</v>
      </c>
      <c r="D4" s="17" t="s">
        <v>8</v>
      </c>
      <c r="E4" s="17" t="s">
        <v>9</v>
      </c>
      <c r="F4" s="18" t="s">
        <v>10</v>
      </c>
      <c r="G4" s="230" t="s">
        <v>26</v>
      </c>
      <c r="H4" s="231"/>
      <c r="I4" s="17" t="s">
        <v>11</v>
      </c>
      <c r="J4" s="17" t="s">
        <v>12</v>
      </c>
      <c r="K4" s="17" t="s">
        <v>13</v>
      </c>
      <c r="L4" s="230" t="s">
        <v>27</v>
      </c>
      <c r="M4" s="232"/>
    </row>
    <row r="5" spans="2:13" x14ac:dyDescent="0.25">
      <c r="B5" s="19" t="s">
        <v>28</v>
      </c>
      <c r="C5" s="20">
        <v>33.524000000000001</v>
      </c>
      <c r="D5" s="20">
        <v>42.402999999999999</v>
      </c>
      <c r="E5" s="20">
        <v>52.737000000000002</v>
      </c>
      <c r="F5" s="21">
        <v>47.340873002350001</v>
      </c>
      <c r="G5" s="22">
        <v>0.122</v>
      </c>
      <c r="H5" s="22">
        <v>0.505</v>
      </c>
      <c r="I5" s="20">
        <v>39.365881738106076</v>
      </c>
      <c r="J5" s="20">
        <v>40.993031874923972</v>
      </c>
      <c r="K5" s="20">
        <v>42.898000000000003</v>
      </c>
      <c r="L5" s="22">
        <v>-3.2000000000000001E-2</v>
      </c>
      <c r="M5" s="23">
        <v>0.436</v>
      </c>
    </row>
    <row r="6" spans="2:13" x14ac:dyDescent="0.25">
      <c r="B6" s="19" t="s">
        <v>14</v>
      </c>
      <c r="C6" s="20">
        <v>25.413</v>
      </c>
      <c r="D6" s="20">
        <v>17.454000000000001</v>
      </c>
      <c r="E6" s="20">
        <v>25.2670423</v>
      </c>
      <c r="F6" s="21">
        <v>30.816889131500002</v>
      </c>
      <c r="G6" s="22">
        <v>6.6000000000000003E-2</v>
      </c>
      <c r="H6" s="22">
        <v>0.28599999999999998</v>
      </c>
      <c r="I6" s="20">
        <v>31.705275003504351</v>
      </c>
      <c r="J6" s="20">
        <v>33.124691827652775</v>
      </c>
      <c r="K6" s="20">
        <v>34.648000000000003</v>
      </c>
      <c r="L6" s="22">
        <v>0.04</v>
      </c>
      <c r="M6" s="24">
        <v>0.33300000000000002</v>
      </c>
    </row>
    <row r="7" spans="2:13" x14ac:dyDescent="0.25">
      <c r="B7" s="19" t="s">
        <v>16</v>
      </c>
      <c r="C7" s="20">
        <v>9.3239999999999998</v>
      </c>
      <c r="D7" s="20">
        <v>8.8130000000000006</v>
      </c>
      <c r="E7" s="20">
        <v>12.045</v>
      </c>
      <c r="F7" s="21">
        <v>12.131884775826499</v>
      </c>
      <c r="G7" s="22">
        <v>9.1999999999999998E-2</v>
      </c>
      <c r="H7" s="22">
        <v>0.122</v>
      </c>
      <c r="I7" s="20">
        <v>12.69696248601141</v>
      </c>
      <c r="J7" s="20">
        <v>13.265879205384721</v>
      </c>
      <c r="K7" s="20">
        <v>13.875999999999999</v>
      </c>
      <c r="L7" s="22">
        <v>4.5999999999999999E-2</v>
      </c>
      <c r="M7" s="24">
        <v>0.13300000000000001</v>
      </c>
    </row>
    <row r="8" spans="2:13" x14ac:dyDescent="0.25">
      <c r="B8" s="19" t="s">
        <v>17</v>
      </c>
      <c r="C8" s="20">
        <v>2.9140000000000001</v>
      </c>
      <c r="D8" s="20">
        <v>6.8620000000000001</v>
      </c>
      <c r="E8" s="20">
        <v>12.587</v>
      </c>
      <c r="F8" s="21">
        <v>9.4093108370000014</v>
      </c>
      <c r="G8" s="22">
        <v>0.47799999999999998</v>
      </c>
      <c r="H8" s="22">
        <v>8.6999999999999994E-2</v>
      </c>
      <c r="I8" s="20">
        <v>9.2682594935813007</v>
      </c>
      <c r="J8" s="20">
        <v>9.6830359188937418</v>
      </c>
      <c r="K8" s="20">
        <v>10.128</v>
      </c>
      <c r="L8" s="22">
        <v>2.5000000000000001E-2</v>
      </c>
      <c r="M8" s="24">
        <v>9.8000000000000004E-2</v>
      </c>
    </row>
    <row r="9" spans="2:13" x14ac:dyDescent="0.25">
      <c r="B9" s="25" t="s">
        <v>29</v>
      </c>
      <c r="C9" s="26">
        <v>71.174999999999997</v>
      </c>
      <c r="D9" s="26">
        <v>75.531999999999996</v>
      </c>
      <c r="E9" s="26">
        <v>102.63604230000001</v>
      </c>
      <c r="F9" s="27">
        <v>99.698957746676498</v>
      </c>
      <c r="G9" s="28">
        <v>0.11899999999999999</v>
      </c>
      <c r="H9" s="29">
        <v>1</v>
      </c>
      <c r="I9" s="26">
        <v>93.036378721203135</v>
      </c>
      <c r="J9" s="26">
        <v>97.066638826855197</v>
      </c>
      <c r="K9" s="26">
        <v>101.55000000000001</v>
      </c>
      <c r="L9" s="30">
        <v>6.0000000000000001E-3</v>
      </c>
      <c r="M9" s="31">
        <v>1</v>
      </c>
    </row>
    <row r="10" spans="2:13" x14ac:dyDescent="0.2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25">
      <c r="B11" s="229" t="s">
        <v>30</v>
      </c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</row>
    <row r="12" spans="2:13" ht="46.5" x14ac:dyDescent="0.25">
      <c r="B12" s="34" t="s">
        <v>31</v>
      </c>
      <c r="C12" s="35"/>
      <c r="D12" s="36" t="s">
        <v>20</v>
      </c>
      <c r="E12" s="37"/>
      <c r="F12" s="38" t="s">
        <v>21</v>
      </c>
      <c r="G12" s="39" t="s">
        <v>22</v>
      </c>
      <c r="H12" s="39" t="s">
        <v>23</v>
      </c>
      <c r="I12" s="40" t="s">
        <v>24</v>
      </c>
      <c r="J12" s="41"/>
      <c r="K12" s="42"/>
      <c r="L12" s="39" t="s">
        <v>22</v>
      </c>
      <c r="M12" s="43" t="s">
        <v>23</v>
      </c>
    </row>
    <row r="13" spans="2:13" x14ac:dyDescent="0.25">
      <c r="B13" s="44" t="s">
        <v>25</v>
      </c>
      <c r="C13" s="45" t="s">
        <v>7</v>
      </c>
      <c r="D13" s="45" t="s">
        <v>8</v>
      </c>
      <c r="E13" s="45" t="s">
        <v>9</v>
      </c>
      <c r="F13" s="46" t="s">
        <v>10</v>
      </c>
      <c r="G13" s="233" t="s">
        <v>26</v>
      </c>
      <c r="H13" s="234"/>
      <c r="I13" s="45" t="s">
        <v>11</v>
      </c>
      <c r="J13" s="45" t="s">
        <v>12</v>
      </c>
      <c r="K13" s="45" t="s">
        <v>13</v>
      </c>
      <c r="L13" s="233" t="s">
        <v>27</v>
      </c>
      <c r="M13" s="235"/>
    </row>
    <row r="14" spans="2:13" x14ac:dyDescent="0.25">
      <c r="B14" s="47" t="s">
        <v>32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25">
      <c r="B15" s="47" t="s">
        <v>33</v>
      </c>
      <c r="C15" s="54">
        <v>7.0060000000000002</v>
      </c>
      <c r="D15" s="54">
        <v>8.0027000000000008</v>
      </c>
      <c r="E15" s="54">
        <v>6.7650000000000006</v>
      </c>
      <c r="F15" s="55">
        <v>8.5650000000000013</v>
      </c>
      <c r="G15" s="56">
        <v>6.9000000000000006E-2</v>
      </c>
      <c r="H15" s="56">
        <v>8.8999999999999996E-2</v>
      </c>
      <c r="I15" s="54">
        <v>8.1658230803000009</v>
      </c>
      <c r="J15" s="54">
        <v>8.5316519542974394</v>
      </c>
      <c r="K15" s="54">
        <v>8.9209999999999994</v>
      </c>
      <c r="L15" s="56">
        <v>1.4E-2</v>
      </c>
      <c r="M15" s="57">
        <v>8.6999999999999994E-2</v>
      </c>
    </row>
    <row r="16" spans="2:13" ht="18" x14ac:dyDescent="0.25">
      <c r="B16" s="58" t="s">
        <v>34</v>
      </c>
      <c r="C16" s="59">
        <v>4.9260000000000002</v>
      </c>
      <c r="D16" s="60">
        <v>6.67</v>
      </c>
      <c r="E16" s="61">
        <v>4.75</v>
      </c>
      <c r="F16" s="61">
        <v>6.3280000000000003</v>
      </c>
      <c r="G16" s="62">
        <v>8.6999999999999994E-2</v>
      </c>
      <c r="H16" s="62">
        <v>6.7000000000000004E-2</v>
      </c>
      <c r="I16" s="60">
        <v>6.7392307751000002</v>
      </c>
      <c r="J16" s="60">
        <v>7.041148313824479</v>
      </c>
      <c r="K16" s="61">
        <v>7.3650000000000002</v>
      </c>
      <c r="L16" s="62">
        <v>5.1999999999999998E-2</v>
      </c>
      <c r="M16" s="62">
        <v>7.0000000000000007E-2</v>
      </c>
    </row>
    <row r="17" spans="2:13" x14ac:dyDescent="0.25">
      <c r="B17" s="58" t="s">
        <v>35</v>
      </c>
      <c r="C17" s="63">
        <v>2.08</v>
      </c>
      <c r="D17" s="64">
        <v>1.3327</v>
      </c>
      <c r="E17" s="65">
        <v>2.0150000000000001</v>
      </c>
      <c r="F17" s="65">
        <v>2.2370000000000001</v>
      </c>
      <c r="G17" s="66">
        <v>2.5000000000000001E-2</v>
      </c>
      <c r="H17" s="66">
        <v>2.1999999999999999E-2</v>
      </c>
      <c r="I17" s="64">
        <v>1.4265923051999998</v>
      </c>
      <c r="J17" s="64">
        <v>1.4905036404729597</v>
      </c>
      <c r="K17" s="65">
        <v>1.556</v>
      </c>
      <c r="L17" s="66">
        <v>-0.114</v>
      </c>
      <c r="M17" s="66">
        <v>1.7000000000000001E-2</v>
      </c>
    </row>
    <row r="18" spans="2:13" x14ac:dyDescent="0.25">
      <c r="B18" s="67" t="s">
        <v>36</v>
      </c>
      <c r="C18" s="54">
        <v>69.162000000000006</v>
      </c>
      <c r="D18" s="54">
        <v>71.905000000000001</v>
      </c>
      <c r="E18" s="54">
        <v>79.436000000000007</v>
      </c>
      <c r="F18" s="68">
        <v>91.134</v>
      </c>
      <c r="G18" s="69">
        <v>9.6000000000000002E-2</v>
      </c>
      <c r="H18" s="69">
        <v>0.91100000000000003</v>
      </c>
      <c r="I18" s="54">
        <v>84.870999999999995</v>
      </c>
      <c r="J18" s="54">
        <v>88.534999999999997</v>
      </c>
      <c r="K18" s="54">
        <v>92.629000000000005</v>
      </c>
      <c r="L18" s="69">
        <v>5.0000000000000001E-3</v>
      </c>
      <c r="M18" s="70">
        <v>0.91300000000000003</v>
      </c>
    </row>
    <row r="19" spans="2:13" x14ac:dyDescent="0.25">
      <c r="B19" s="71" t="s">
        <v>37</v>
      </c>
      <c r="C19" s="72">
        <v>76.168000000000006</v>
      </c>
      <c r="D19" s="72">
        <v>79.907700000000006</v>
      </c>
      <c r="E19" s="73">
        <v>86.201000000000008</v>
      </c>
      <c r="F19" s="73">
        <v>99.698999999999998</v>
      </c>
      <c r="G19" s="74">
        <v>9.4E-2</v>
      </c>
      <c r="H19" s="74">
        <v>1</v>
      </c>
      <c r="I19" s="72">
        <v>93.036823080299996</v>
      </c>
      <c r="J19" s="72">
        <v>97.066651954297441</v>
      </c>
      <c r="K19" s="73">
        <v>101.55000000000001</v>
      </c>
      <c r="L19" s="74">
        <v>6.0000000000000001E-3</v>
      </c>
      <c r="M19" s="75">
        <v>1</v>
      </c>
    </row>
    <row r="20" spans="2:13" x14ac:dyDescent="0.25">
      <c r="B20" s="47" t="s">
        <v>38</v>
      </c>
      <c r="C20" s="76"/>
      <c r="D20" s="76"/>
      <c r="E20" s="76"/>
      <c r="F20" s="77"/>
      <c r="G20" s="78"/>
      <c r="H20" s="78"/>
      <c r="I20" s="76"/>
      <c r="J20" s="76"/>
      <c r="K20" s="76"/>
      <c r="L20" s="78"/>
      <c r="M20" s="79"/>
    </row>
    <row r="21" spans="2:13" x14ac:dyDescent="0.25">
      <c r="B21" s="47" t="s">
        <v>39</v>
      </c>
      <c r="C21" s="54">
        <v>71.174999999999997</v>
      </c>
      <c r="D21" s="54">
        <v>75.531999999999996</v>
      </c>
      <c r="E21" s="54">
        <v>102.6360423</v>
      </c>
      <c r="F21" s="55">
        <v>99.698957746676498</v>
      </c>
      <c r="G21" s="80">
        <v>0.11899999999999999</v>
      </c>
      <c r="H21" s="80">
        <v>1</v>
      </c>
      <c r="I21" s="54">
        <v>93.036378721203121</v>
      </c>
      <c r="J21" s="54">
        <v>97.066638826855211</v>
      </c>
      <c r="K21" s="54">
        <v>101.55</v>
      </c>
      <c r="L21" s="80">
        <v>6.0000000000000001E-3</v>
      </c>
      <c r="M21" s="81">
        <v>1</v>
      </c>
    </row>
    <row r="22" spans="2:13" x14ac:dyDescent="0.25">
      <c r="B22" s="58" t="s">
        <v>40</v>
      </c>
      <c r="C22" s="59">
        <v>37.561</v>
      </c>
      <c r="D22" s="60">
        <v>39.905000000000001</v>
      </c>
      <c r="E22" s="61">
        <v>45.412999999999997</v>
      </c>
      <c r="F22" s="61">
        <v>41.87</v>
      </c>
      <c r="G22" s="62">
        <v>3.6999999999999998E-2</v>
      </c>
      <c r="H22" s="62">
        <v>0.48</v>
      </c>
      <c r="I22" s="60">
        <v>43.09</v>
      </c>
      <c r="J22" s="60">
        <v>45.116</v>
      </c>
      <c r="K22" s="61">
        <v>47.186</v>
      </c>
      <c r="L22" s="62">
        <v>4.1000000000000002E-2</v>
      </c>
      <c r="M22" s="62">
        <v>0.45300000000000001</v>
      </c>
    </row>
    <row r="23" spans="2:13" x14ac:dyDescent="0.25">
      <c r="B23" s="58" t="s">
        <v>41</v>
      </c>
      <c r="C23" s="82">
        <v>31.355</v>
      </c>
      <c r="D23" s="83">
        <v>33.363</v>
      </c>
      <c r="E23" s="84">
        <v>55.487042299999999</v>
      </c>
      <c r="F23" s="84">
        <v>55.379422459176503</v>
      </c>
      <c r="G23" s="85">
        <v>0.20899999999999999</v>
      </c>
      <c r="H23" s="85">
        <v>0.495</v>
      </c>
      <c r="I23" s="83">
        <v>47.386859299294379</v>
      </c>
      <c r="J23" s="83">
        <v>49.276452934844947</v>
      </c>
      <c r="K23" s="84">
        <v>51.567</v>
      </c>
      <c r="L23" s="85">
        <v>-2.3E-2</v>
      </c>
      <c r="M23" s="85">
        <v>0.52</v>
      </c>
    </row>
    <row r="24" spans="2:13" x14ac:dyDescent="0.25">
      <c r="B24" s="58" t="s">
        <v>42</v>
      </c>
      <c r="C24" s="82">
        <v>2.2589999999999999</v>
      </c>
      <c r="D24" s="83">
        <v>1.6870000000000001</v>
      </c>
      <c r="E24" s="84">
        <v>1.736</v>
      </c>
      <c r="F24" s="84">
        <v>2.4495352874999998</v>
      </c>
      <c r="G24" s="85">
        <v>2.7E-2</v>
      </c>
      <c r="H24" s="85">
        <v>2.4E-2</v>
      </c>
      <c r="I24" s="83">
        <v>2.55951942190875</v>
      </c>
      <c r="J24" s="83">
        <v>2.6741858920102621</v>
      </c>
      <c r="K24" s="84">
        <v>2.7970000000000002</v>
      </c>
      <c r="L24" s="85">
        <v>4.4999999999999998E-2</v>
      </c>
      <c r="M24" s="85">
        <v>2.7E-2</v>
      </c>
    </row>
    <row r="25" spans="2:13" ht="18" x14ac:dyDescent="0.25">
      <c r="B25" s="58" t="s">
        <v>43</v>
      </c>
      <c r="C25" s="63">
        <v>0</v>
      </c>
      <c r="D25" s="64">
        <v>0.57699999999999996</v>
      </c>
      <c r="E25" s="65">
        <v>0</v>
      </c>
      <c r="F25" s="65">
        <v>0</v>
      </c>
      <c r="G25" s="66">
        <v>0</v>
      </c>
      <c r="H25" s="66">
        <v>2E-3</v>
      </c>
      <c r="I25" s="64">
        <v>0</v>
      </c>
      <c r="J25" s="64">
        <v>0</v>
      </c>
      <c r="K25" s="65">
        <v>0</v>
      </c>
      <c r="L25" s="66">
        <v>0</v>
      </c>
      <c r="M25" s="66">
        <v>0</v>
      </c>
    </row>
    <row r="26" spans="2:13" x14ac:dyDescent="0.25">
      <c r="B26" s="71" t="s">
        <v>44</v>
      </c>
      <c r="C26" s="86">
        <v>71.174999999999997</v>
      </c>
      <c r="D26" s="86">
        <v>75.531999999999996</v>
      </c>
      <c r="E26" s="87">
        <v>102.6360423</v>
      </c>
      <c r="F26" s="87">
        <v>99.698957746676498</v>
      </c>
      <c r="G26" s="74">
        <v>0.11899999999999999</v>
      </c>
      <c r="H26" s="74">
        <v>1</v>
      </c>
      <c r="I26" s="86">
        <v>93.036378721203121</v>
      </c>
      <c r="J26" s="86">
        <v>97.066638826855211</v>
      </c>
      <c r="K26" s="87">
        <v>101.55</v>
      </c>
      <c r="L26" s="74">
        <v>6.0000000000000001E-3</v>
      </c>
      <c r="M26" s="75">
        <v>1</v>
      </c>
    </row>
    <row r="27" spans="2:13" x14ac:dyDescent="0.25">
      <c r="B27" s="88" t="s">
        <v>45</v>
      </c>
      <c r="C27" s="89">
        <v>5</v>
      </c>
      <c r="D27" s="89">
        <v>4.4000000000000004</v>
      </c>
      <c r="E27" s="90">
        <v>-16.399999999999999</v>
      </c>
      <c r="F27" s="90">
        <v>0</v>
      </c>
      <c r="G27" s="91">
        <v>-1</v>
      </c>
      <c r="H27" s="91"/>
      <c r="I27" s="89">
        <v>0</v>
      </c>
      <c r="J27" s="89">
        <v>0</v>
      </c>
      <c r="K27" s="90">
        <v>0</v>
      </c>
      <c r="L27" s="91">
        <v>0</v>
      </c>
      <c r="M27" s="92"/>
    </row>
    <row r="28" spans="2:13" x14ac:dyDescent="0.25"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4"/>
      <c r="M28" s="95"/>
    </row>
    <row r="29" spans="2:13" x14ac:dyDescent="0.25">
      <c r="B29" s="96"/>
      <c r="C29" s="97"/>
      <c r="D29" s="54"/>
      <c r="E29" s="54"/>
      <c r="F29" s="98"/>
      <c r="G29" s="98"/>
      <c r="H29" s="98"/>
      <c r="I29" s="54"/>
      <c r="J29" s="99"/>
      <c r="K29" s="94"/>
      <c r="L29" s="94"/>
      <c r="M29" s="94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9373D-8BB0-42F6-80CA-087899DD7CA3}">
  <dimension ref="B1:U14"/>
  <sheetViews>
    <sheetView showGridLines="0" workbookViewId="0">
      <selection activeCell="B25" sqref="B25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18</v>
      </c>
    </row>
    <row r="2" spans="2:21" x14ac:dyDescent="0.25">
      <c r="B2" s="229" t="s">
        <v>46</v>
      </c>
      <c r="C2" s="236"/>
      <c r="D2" s="236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</row>
    <row r="3" spans="2:21" x14ac:dyDescent="0.25">
      <c r="B3" s="100"/>
      <c r="C3" s="237" t="s">
        <v>47</v>
      </c>
      <c r="D3" s="238"/>
      <c r="E3" s="101" t="s">
        <v>15</v>
      </c>
      <c r="F3" s="239" t="s">
        <v>48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02"/>
      <c r="T3" s="240" t="s">
        <v>49</v>
      </c>
      <c r="U3" s="242" t="s">
        <v>50</v>
      </c>
    </row>
    <row r="4" spans="2:21" ht="54" x14ac:dyDescent="0.25">
      <c r="B4" s="103"/>
      <c r="C4" s="104" t="s">
        <v>51</v>
      </c>
      <c r="D4" s="105" t="s">
        <v>52</v>
      </c>
      <c r="E4" s="244" t="s">
        <v>53</v>
      </c>
      <c r="F4" s="245"/>
      <c r="G4" s="246"/>
      <c r="H4" s="244" t="s">
        <v>54</v>
      </c>
      <c r="I4" s="245"/>
      <c r="J4" s="246"/>
      <c r="K4" s="244" t="s">
        <v>55</v>
      </c>
      <c r="L4" s="245"/>
      <c r="M4" s="245"/>
      <c r="N4" s="245"/>
      <c r="O4" s="245"/>
      <c r="P4" s="245"/>
      <c r="Q4" s="245"/>
      <c r="R4" s="245"/>
      <c r="S4" s="246"/>
      <c r="T4" s="241"/>
      <c r="U4" s="243"/>
    </row>
    <row r="5" spans="2:21" x14ac:dyDescent="0.25">
      <c r="B5" s="106"/>
      <c r="C5" s="107"/>
      <c r="D5" s="108"/>
      <c r="E5" s="244" t="s">
        <v>9</v>
      </c>
      <c r="F5" s="245"/>
      <c r="G5" s="246"/>
      <c r="H5" s="244" t="s">
        <v>10</v>
      </c>
      <c r="I5" s="245"/>
      <c r="J5" s="246"/>
      <c r="K5" s="244" t="s">
        <v>11</v>
      </c>
      <c r="L5" s="245"/>
      <c r="M5" s="246"/>
      <c r="N5" s="244" t="s">
        <v>12</v>
      </c>
      <c r="O5" s="245"/>
      <c r="P5" s="246"/>
      <c r="Q5" s="244" t="s">
        <v>13</v>
      </c>
      <c r="R5" s="245"/>
      <c r="S5" s="246"/>
      <c r="T5" s="109" t="s">
        <v>27</v>
      </c>
      <c r="U5" s="110"/>
    </row>
    <row r="6" spans="2:21" ht="19.5" x14ac:dyDescent="0.25">
      <c r="B6" s="111" t="s">
        <v>56</v>
      </c>
      <c r="C6" s="112"/>
      <c r="D6" s="113"/>
      <c r="E6" s="114" t="s">
        <v>57</v>
      </c>
      <c r="F6" s="115" t="s">
        <v>58</v>
      </c>
      <c r="G6" s="116" t="s">
        <v>59</v>
      </c>
      <c r="H6" s="114" t="s">
        <v>57</v>
      </c>
      <c r="I6" s="115" t="s">
        <v>58</v>
      </c>
      <c r="J6" s="116" t="s">
        <v>59</v>
      </c>
      <c r="K6" s="114" t="s">
        <v>57</v>
      </c>
      <c r="L6" s="115" t="s">
        <v>58</v>
      </c>
      <c r="M6" s="116" t="s">
        <v>59</v>
      </c>
      <c r="N6" s="114" t="s">
        <v>57</v>
      </c>
      <c r="O6" s="115" t="s">
        <v>58</v>
      </c>
      <c r="P6" s="116" t="s">
        <v>59</v>
      </c>
      <c r="Q6" s="114" t="s">
        <v>57</v>
      </c>
      <c r="R6" s="115" t="s">
        <v>58</v>
      </c>
      <c r="S6" s="116" t="s">
        <v>59</v>
      </c>
      <c r="T6" s="117" t="s">
        <v>60</v>
      </c>
      <c r="U6" s="118"/>
    </row>
    <row r="7" spans="2:21" ht="18" x14ac:dyDescent="0.25">
      <c r="B7" s="119" t="s">
        <v>61</v>
      </c>
      <c r="C7" s="120">
        <v>52</v>
      </c>
      <c r="D7" s="121">
        <v>52</v>
      </c>
      <c r="E7" s="122">
        <v>55</v>
      </c>
      <c r="F7" s="123">
        <v>45.413000000000004</v>
      </c>
      <c r="G7" s="124">
        <v>0.82569090909090914</v>
      </c>
      <c r="H7" s="122">
        <v>52</v>
      </c>
      <c r="I7" s="123">
        <v>41.87</v>
      </c>
      <c r="J7" s="124">
        <v>0.80519230769230765</v>
      </c>
      <c r="K7" s="122">
        <v>52</v>
      </c>
      <c r="L7" s="123">
        <v>43.09</v>
      </c>
      <c r="M7" s="124">
        <v>0.82865384615384619</v>
      </c>
      <c r="N7" s="122">
        <v>52</v>
      </c>
      <c r="O7" s="123">
        <v>45.115999999999993</v>
      </c>
      <c r="P7" s="124">
        <v>0.86761538461538446</v>
      </c>
      <c r="Q7" s="122">
        <v>52</v>
      </c>
      <c r="R7" s="123">
        <v>47.186</v>
      </c>
      <c r="S7" s="123">
        <v>0.90742307692307689</v>
      </c>
      <c r="T7" s="125">
        <v>0</v>
      </c>
      <c r="U7" s="125">
        <v>1</v>
      </c>
    </row>
    <row r="8" spans="2:21" x14ac:dyDescent="0.25">
      <c r="B8" s="126" t="s">
        <v>62</v>
      </c>
      <c r="C8" s="127">
        <v>2</v>
      </c>
      <c r="D8" s="127">
        <v>2</v>
      </c>
      <c r="E8" s="128">
        <v>2</v>
      </c>
      <c r="F8" s="129">
        <v>0.316</v>
      </c>
      <c r="G8" s="130">
        <v>0.158</v>
      </c>
      <c r="H8" s="128">
        <v>2</v>
      </c>
      <c r="I8" s="129">
        <v>0.312</v>
      </c>
      <c r="J8" s="130">
        <v>0.156</v>
      </c>
      <c r="K8" s="128">
        <v>2</v>
      </c>
      <c r="L8" s="129">
        <v>0.32600000000000001</v>
      </c>
      <c r="M8" s="130">
        <v>0.16300000000000001</v>
      </c>
      <c r="N8" s="128">
        <v>2</v>
      </c>
      <c r="O8" s="129">
        <v>0.34100000000000003</v>
      </c>
      <c r="P8" s="130">
        <v>0.17050000000000001</v>
      </c>
      <c r="Q8" s="131">
        <v>2</v>
      </c>
      <c r="R8" s="129">
        <v>0.35699999999999998</v>
      </c>
      <c r="S8" s="129">
        <v>0.17849999999999999</v>
      </c>
      <c r="T8" s="132">
        <v>0</v>
      </c>
      <c r="U8" s="133">
        <v>3.8461538461538464E-2</v>
      </c>
    </row>
    <row r="9" spans="2:21" x14ac:dyDescent="0.25">
      <c r="B9" s="126" t="s">
        <v>63</v>
      </c>
      <c r="C9" s="134">
        <v>28</v>
      </c>
      <c r="D9" s="134">
        <v>28</v>
      </c>
      <c r="E9" s="135">
        <v>31</v>
      </c>
      <c r="F9" s="136">
        <v>14.749000000000001</v>
      </c>
      <c r="G9" s="137">
        <v>0.47577419354838713</v>
      </c>
      <c r="H9" s="135">
        <v>29</v>
      </c>
      <c r="I9" s="136">
        <v>12.69</v>
      </c>
      <c r="J9" s="137">
        <v>0.4375862068965517</v>
      </c>
      <c r="K9" s="135">
        <v>29</v>
      </c>
      <c r="L9" s="136">
        <v>12.510999999999999</v>
      </c>
      <c r="M9" s="137">
        <v>0.43141379310344824</v>
      </c>
      <c r="N9" s="135">
        <v>29</v>
      </c>
      <c r="O9" s="136">
        <v>13.1</v>
      </c>
      <c r="P9" s="137">
        <v>0.4517241379310345</v>
      </c>
      <c r="Q9" s="138">
        <v>29</v>
      </c>
      <c r="R9" s="136">
        <v>13.698</v>
      </c>
      <c r="S9" s="136">
        <v>0.47234482758620688</v>
      </c>
      <c r="T9" s="139">
        <v>0</v>
      </c>
      <c r="U9" s="140">
        <v>0.55769230769230771</v>
      </c>
    </row>
    <row r="10" spans="2:21" x14ac:dyDescent="0.25">
      <c r="B10" s="126" t="s">
        <v>64</v>
      </c>
      <c r="C10" s="134">
        <v>14</v>
      </c>
      <c r="D10" s="134">
        <v>14</v>
      </c>
      <c r="E10" s="135">
        <v>14</v>
      </c>
      <c r="F10" s="136">
        <v>16.257000000000001</v>
      </c>
      <c r="G10" s="137">
        <v>1.1612142857142858</v>
      </c>
      <c r="H10" s="135">
        <v>13</v>
      </c>
      <c r="I10" s="136">
        <v>14.567</v>
      </c>
      <c r="J10" s="137">
        <v>1.1205384615384615</v>
      </c>
      <c r="K10" s="135">
        <v>13</v>
      </c>
      <c r="L10" s="136">
        <v>15.266</v>
      </c>
      <c r="M10" s="137">
        <v>1.1743076923076923</v>
      </c>
      <c r="N10" s="135">
        <v>13</v>
      </c>
      <c r="O10" s="136">
        <v>15.984</v>
      </c>
      <c r="P10" s="137">
        <v>1.2295384615384615</v>
      </c>
      <c r="Q10" s="138">
        <v>13</v>
      </c>
      <c r="R10" s="136">
        <v>16.719000000000001</v>
      </c>
      <c r="S10" s="136">
        <v>1.2860769230769231</v>
      </c>
      <c r="T10" s="139">
        <v>0</v>
      </c>
      <c r="U10" s="140">
        <v>0.25</v>
      </c>
    </row>
    <row r="11" spans="2:21" x14ac:dyDescent="0.25">
      <c r="B11" s="126" t="s">
        <v>65</v>
      </c>
      <c r="C11" s="134">
        <v>7</v>
      </c>
      <c r="D11" s="134">
        <v>7</v>
      </c>
      <c r="E11" s="135">
        <v>7</v>
      </c>
      <c r="F11" s="136">
        <v>11.673999999999999</v>
      </c>
      <c r="G11" s="137">
        <v>1.6677142857142857</v>
      </c>
      <c r="H11" s="135">
        <v>7</v>
      </c>
      <c r="I11" s="136">
        <v>11.917999999999999</v>
      </c>
      <c r="J11" s="137">
        <v>1.7025714285714284</v>
      </c>
      <c r="K11" s="135">
        <v>7</v>
      </c>
      <c r="L11" s="136">
        <v>12.49</v>
      </c>
      <c r="M11" s="137">
        <v>1.7842857142857143</v>
      </c>
      <c r="N11" s="135">
        <v>7</v>
      </c>
      <c r="O11" s="136">
        <v>13.077</v>
      </c>
      <c r="P11" s="137">
        <v>1.8681428571428571</v>
      </c>
      <c r="Q11" s="138">
        <v>7</v>
      </c>
      <c r="R11" s="136">
        <v>13.678000000000001</v>
      </c>
      <c r="S11" s="136">
        <v>1.9540000000000002</v>
      </c>
      <c r="T11" s="139">
        <v>0</v>
      </c>
      <c r="U11" s="140">
        <v>0.13461538461538461</v>
      </c>
    </row>
    <row r="12" spans="2:21" x14ac:dyDescent="0.25">
      <c r="B12" s="141" t="s">
        <v>66</v>
      </c>
      <c r="C12" s="142">
        <v>1</v>
      </c>
      <c r="D12" s="142">
        <v>1</v>
      </c>
      <c r="E12" s="143">
        <v>1</v>
      </c>
      <c r="F12" s="144">
        <v>2.4169999999999998</v>
      </c>
      <c r="G12" s="145">
        <v>2.4169999999999998</v>
      </c>
      <c r="H12" s="143">
        <v>1</v>
      </c>
      <c r="I12" s="144">
        <v>2.383</v>
      </c>
      <c r="J12" s="145">
        <v>2.383</v>
      </c>
      <c r="K12" s="143">
        <v>1</v>
      </c>
      <c r="L12" s="144">
        <v>2.4969999999999999</v>
      </c>
      <c r="M12" s="145">
        <v>2.4969999999999999</v>
      </c>
      <c r="N12" s="143">
        <v>1</v>
      </c>
      <c r="O12" s="144">
        <v>2.6139999999999999</v>
      </c>
      <c r="P12" s="145">
        <v>2.6139999999999999</v>
      </c>
      <c r="Q12" s="146">
        <v>1</v>
      </c>
      <c r="R12" s="144">
        <v>2.734</v>
      </c>
      <c r="S12" s="144">
        <v>2.734</v>
      </c>
      <c r="T12" s="147">
        <v>0</v>
      </c>
      <c r="U12" s="148">
        <v>1.9230769230769232E-2</v>
      </c>
    </row>
    <row r="13" spans="2:21" x14ac:dyDescent="0.25">
      <c r="B13" s="149"/>
      <c r="C13" s="150"/>
      <c r="D13" s="150"/>
      <c r="E13" s="150"/>
      <c r="F13" s="150"/>
      <c r="G13" s="150"/>
      <c r="H13" s="150"/>
      <c r="I13" s="151"/>
      <c r="J13" s="151"/>
      <c r="K13" s="150"/>
      <c r="L13" s="151"/>
      <c r="M13" s="151"/>
      <c r="N13" s="150"/>
      <c r="O13" s="151"/>
      <c r="P13" s="151"/>
      <c r="Q13" s="150"/>
      <c r="R13" s="151"/>
      <c r="S13" s="151"/>
      <c r="T13" s="152"/>
      <c r="U13" s="152"/>
    </row>
    <row r="14" spans="2:21" x14ac:dyDescent="0.25"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FA49D-0335-47F7-8556-16BE7432CE38}">
  <dimension ref="B1:AB11"/>
  <sheetViews>
    <sheetView showGridLines="0" workbookViewId="0">
      <selection activeCell="B25" sqref="B25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18</v>
      </c>
      <c r="AB1">
        <f>SUMPRODUCT(LEN(B2)-LEN(SUBSTITUTE(B2,{1,2,3,4,5,6,7,8,9,0},"")))</f>
        <v>4</v>
      </c>
    </row>
    <row r="2" spans="2:28" x14ac:dyDescent="0.25">
      <c r="B2" s="215" t="s">
        <v>67</v>
      </c>
      <c r="C2" s="215"/>
      <c r="D2" s="215"/>
      <c r="E2" s="215"/>
      <c r="F2" s="215"/>
      <c r="G2" s="215"/>
      <c r="H2" s="215"/>
      <c r="I2" s="215"/>
      <c r="J2" s="215"/>
      <c r="K2" s="215"/>
    </row>
    <row r="3" spans="2:28" ht="34.5" x14ac:dyDescent="0.25">
      <c r="B3" s="1"/>
      <c r="C3" s="2"/>
      <c r="D3" s="3"/>
      <c r="E3" s="216" t="s">
        <v>1</v>
      </c>
      <c r="F3" s="217"/>
      <c r="G3" s="218"/>
      <c r="H3" s="4" t="s">
        <v>2</v>
      </c>
      <c r="I3" s="219" t="s">
        <v>3</v>
      </c>
      <c r="J3" s="220"/>
      <c r="K3" s="220"/>
    </row>
    <row r="4" spans="2:28" ht="23.25" x14ac:dyDescent="0.25">
      <c r="B4" s="161" t="s">
        <v>4</v>
      </c>
      <c r="C4" s="162" t="s">
        <v>5</v>
      </c>
      <c r="D4" s="162" t="s">
        <v>6</v>
      </c>
      <c r="E4" s="163" t="s">
        <v>7</v>
      </c>
      <c r="F4" s="163" t="s">
        <v>8</v>
      </c>
      <c r="G4" s="163" t="s">
        <v>9</v>
      </c>
      <c r="H4" s="163" t="s">
        <v>10</v>
      </c>
      <c r="I4" s="163" t="s">
        <v>11</v>
      </c>
      <c r="J4" s="163" t="s">
        <v>12</v>
      </c>
      <c r="K4" s="164" t="s">
        <v>13</v>
      </c>
    </row>
    <row r="5" spans="2:28" ht="33.75" x14ac:dyDescent="0.25">
      <c r="B5" s="180" t="s">
        <v>135</v>
      </c>
      <c r="C5" s="181" t="s">
        <v>68</v>
      </c>
      <c r="D5" s="247" t="s">
        <v>263</v>
      </c>
      <c r="E5" s="182" t="s">
        <v>137</v>
      </c>
      <c r="F5" s="182" t="s">
        <v>138</v>
      </c>
      <c r="G5" s="182" t="s">
        <v>139</v>
      </c>
      <c r="H5" s="182" t="s">
        <v>140</v>
      </c>
      <c r="I5" s="182" t="s">
        <v>141</v>
      </c>
      <c r="J5" s="182" t="s">
        <v>141</v>
      </c>
      <c r="K5" s="183">
        <v>62500</v>
      </c>
    </row>
    <row r="6" spans="2:28" ht="45" x14ac:dyDescent="0.25">
      <c r="B6" s="180" t="s">
        <v>142</v>
      </c>
      <c r="C6" s="181" t="s">
        <v>68</v>
      </c>
      <c r="D6" s="247"/>
      <c r="E6" s="182" t="s">
        <v>143</v>
      </c>
      <c r="F6" s="182" t="s">
        <v>144</v>
      </c>
      <c r="G6" s="182" t="s">
        <v>145</v>
      </c>
      <c r="H6" s="182" t="s">
        <v>146</v>
      </c>
      <c r="I6" s="182" t="s">
        <v>147</v>
      </c>
      <c r="J6" s="182" t="s">
        <v>147</v>
      </c>
      <c r="K6" s="183">
        <v>29210</v>
      </c>
    </row>
    <row r="7" spans="2:28" ht="45" x14ac:dyDescent="0.25">
      <c r="B7" s="180" t="s">
        <v>148</v>
      </c>
      <c r="C7" s="181" t="s">
        <v>68</v>
      </c>
      <c r="D7" s="247"/>
      <c r="E7" s="182" t="s">
        <v>149</v>
      </c>
      <c r="F7" s="182" t="s">
        <v>150</v>
      </c>
      <c r="G7" s="182">
        <v>798</v>
      </c>
      <c r="H7" s="182" t="s">
        <v>151</v>
      </c>
      <c r="I7" s="182" t="s">
        <v>151</v>
      </c>
      <c r="J7" s="182" t="s">
        <v>151</v>
      </c>
      <c r="K7" s="183">
        <v>5000</v>
      </c>
    </row>
    <row r="8" spans="2:28" ht="67.5" x14ac:dyDescent="0.25">
      <c r="B8" s="180" t="s">
        <v>152</v>
      </c>
      <c r="C8" s="181" t="s">
        <v>68</v>
      </c>
      <c r="D8" s="247"/>
      <c r="E8" s="182">
        <v>491</v>
      </c>
      <c r="F8" s="182">
        <v>0</v>
      </c>
      <c r="G8" s="182">
        <v>0</v>
      </c>
      <c r="H8" s="182" t="s">
        <v>153</v>
      </c>
      <c r="I8" s="182" t="s">
        <v>154</v>
      </c>
      <c r="J8" s="182" t="s">
        <v>155</v>
      </c>
      <c r="K8" s="183">
        <v>1800</v>
      </c>
    </row>
    <row r="9" spans="2:28" ht="45" x14ac:dyDescent="0.25">
      <c r="B9" s="180" t="s">
        <v>156</v>
      </c>
      <c r="C9" s="181" t="s">
        <v>68</v>
      </c>
      <c r="D9" s="247"/>
      <c r="E9" s="182">
        <v>0</v>
      </c>
      <c r="F9" s="182" t="s">
        <v>157</v>
      </c>
      <c r="G9" s="182">
        <v>190</v>
      </c>
      <c r="H9" s="182">
        <v>700</v>
      </c>
      <c r="I9" s="182" t="s">
        <v>158</v>
      </c>
      <c r="J9" s="182" t="s">
        <v>158</v>
      </c>
      <c r="K9" s="183">
        <v>1150</v>
      </c>
    </row>
    <row r="10" spans="2:28" ht="33.75" x14ac:dyDescent="0.25">
      <c r="B10" s="184" t="s">
        <v>159</v>
      </c>
      <c r="C10" s="185" t="s">
        <v>68</v>
      </c>
      <c r="D10" s="248"/>
      <c r="E10" s="186" t="s">
        <v>160</v>
      </c>
      <c r="F10" s="187">
        <v>2</v>
      </c>
      <c r="G10" s="187">
        <v>2</v>
      </c>
      <c r="H10" s="187">
        <v>30</v>
      </c>
      <c r="I10" s="187">
        <v>35</v>
      </c>
      <c r="J10" s="187">
        <v>35</v>
      </c>
      <c r="K10" s="188">
        <v>35</v>
      </c>
    </row>
    <row r="11" spans="2:28" x14ac:dyDescent="0.25">
      <c r="B11" s="179" t="s">
        <v>161</v>
      </c>
    </row>
  </sheetData>
  <mergeCells count="4">
    <mergeCell ref="B2:K2"/>
    <mergeCell ref="E3:G3"/>
    <mergeCell ref="I3:K3"/>
    <mergeCell ref="D5:D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F28A9-002B-4AF5-8B58-79F14678F1A7}">
  <dimension ref="B1:M27"/>
  <sheetViews>
    <sheetView showGridLines="0" workbookViewId="0">
      <selection activeCell="B25" sqref="B25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18</v>
      </c>
    </row>
    <row r="2" spans="2:13" x14ac:dyDescent="0.25">
      <c r="B2" s="229" t="s">
        <v>69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</row>
    <row r="3" spans="2:13" ht="50.25" x14ac:dyDescent="0.25">
      <c r="B3" s="6"/>
      <c r="C3" s="7"/>
      <c r="D3" s="8" t="s">
        <v>20</v>
      </c>
      <c r="E3" s="9"/>
      <c r="F3" s="10" t="s">
        <v>21</v>
      </c>
      <c r="G3" s="11" t="s">
        <v>22</v>
      </c>
      <c r="H3" s="11" t="s">
        <v>23</v>
      </c>
      <c r="I3" s="12" t="s">
        <v>24</v>
      </c>
      <c r="J3" s="13"/>
      <c r="K3" s="14"/>
      <c r="L3" s="11" t="s">
        <v>22</v>
      </c>
      <c r="M3" s="15" t="s">
        <v>23</v>
      </c>
    </row>
    <row r="4" spans="2:13" x14ac:dyDescent="0.25">
      <c r="B4" s="16" t="s">
        <v>25</v>
      </c>
      <c r="C4" s="17" t="s">
        <v>7</v>
      </c>
      <c r="D4" s="17" t="s">
        <v>8</v>
      </c>
      <c r="E4" s="17" t="s">
        <v>9</v>
      </c>
      <c r="F4" s="18" t="s">
        <v>10</v>
      </c>
      <c r="G4" s="230" t="s">
        <v>26</v>
      </c>
      <c r="H4" s="231"/>
      <c r="I4" s="17" t="s">
        <v>11</v>
      </c>
      <c r="J4" s="17" t="s">
        <v>12</v>
      </c>
      <c r="K4" s="17" t="s">
        <v>13</v>
      </c>
      <c r="L4" s="230" t="s">
        <v>27</v>
      </c>
      <c r="M4" s="232"/>
    </row>
    <row r="5" spans="2:13" x14ac:dyDescent="0.25">
      <c r="B5" s="19" t="s">
        <v>28</v>
      </c>
      <c r="C5" s="20">
        <v>250.36699999999999</v>
      </c>
      <c r="D5" s="20">
        <v>202.21</v>
      </c>
      <c r="E5" s="20">
        <v>219.81</v>
      </c>
      <c r="F5" s="21">
        <v>304.79300000000001</v>
      </c>
      <c r="G5" s="22">
        <v>6.8000000000000005E-2</v>
      </c>
      <c r="H5" s="22">
        <v>9.6000000000000002E-2</v>
      </c>
      <c r="I5" s="20">
        <v>322.36925000000014</v>
      </c>
      <c r="J5" s="20">
        <v>338.48831249999995</v>
      </c>
      <c r="K5" s="20">
        <v>355.41162812499999</v>
      </c>
      <c r="L5" s="22">
        <v>5.2999999999999999E-2</v>
      </c>
      <c r="M5" s="23">
        <v>0.06</v>
      </c>
    </row>
    <row r="6" spans="2:13" x14ac:dyDescent="0.25">
      <c r="B6" s="19" t="s">
        <v>68</v>
      </c>
      <c r="C6" s="20">
        <v>1020.3270000000002</v>
      </c>
      <c r="D6" s="20">
        <v>4256.7031958403759</v>
      </c>
      <c r="E6" s="20">
        <v>1037.127</v>
      </c>
      <c r="F6" s="21">
        <v>4166.2202184717817</v>
      </c>
      <c r="G6" s="22">
        <v>0.59799999999999998</v>
      </c>
      <c r="H6" s="22">
        <v>0.73299999999999998</v>
      </c>
      <c r="I6" s="20">
        <v>4501.7642293953695</v>
      </c>
      <c r="J6" s="20">
        <v>4383.782790865137</v>
      </c>
      <c r="K6" s="20">
        <v>4602.9719304083937</v>
      </c>
      <c r="L6" s="22">
        <v>3.4000000000000002E-2</v>
      </c>
      <c r="M6" s="24">
        <v>0.80300000000000005</v>
      </c>
    </row>
    <row r="7" spans="2:13" x14ac:dyDescent="0.25">
      <c r="B7" s="19" t="s">
        <v>70</v>
      </c>
      <c r="C7" s="20">
        <v>660.64200000000005</v>
      </c>
      <c r="D7" s="20">
        <v>459.1709293454677</v>
      </c>
      <c r="E7" s="20">
        <v>157.84</v>
      </c>
      <c r="F7" s="21">
        <v>696.43369585888263</v>
      </c>
      <c r="G7" s="22">
        <v>1.7999999999999999E-2</v>
      </c>
      <c r="H7" s="22">
        <v>0.17</v>
      </c>
      <c r="I7" s="20">
        <v>731.25538065182673</v>
      </c>
      <c r="J7" s="20">
        <v>767.81814968441847</v>
      </c>
      <c r="K7" s="20">
        <v>806.20905716863922</v>
      </c>
      <c r="L7" s="22">
        <v>0.05</v>
      </c>
      <c r="M7" s="24">
        <v>0.13700000000000001</v>
      </c>
    </row>
    <row r="8" spans="2:13" x14ac:dyDescent="0.25">
      <c r="B8" s="25" t="s">
        <v>29</v>
      </c>
      <c r="C8" s="26">
        <v>1931.3360000000002</v>
      </c>
      <c r="D8" s="26">
        <v>4918.0841251858437</v>
      </c>
      <c r="E8" s="26">
        <v>1414.7769999999998</v>
      </c>
      <c r="F8" s="27">
        <v>5167.4469143306642</v>
      </c>
      <c r="G8" s="28">
        <v>0.38800000000000001</v>
      </c>
      <c r="H8" s="29">
        <v>1</v>
      </c>
      <c r="I8" s="26">
        <v>5555.3888600471964</v>
      </c>
      <c r="J8" s="26">
        <v>5490.0892530495548</v>
      </c>
      <c r="K8" s="26">
        <v>5764.5926157020331</v>
      </c>
      <c r="L8" s="30">
        <v>3.6999999999999998E-2</v>
      </c>
      <c r="M8" s="31">
        <v>1</v>
      </c>
    </row>
    <row r="9" spans="2:13" x14ac:dyDescent="0.2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25">
      <c r="B10" s="229" t="s">
        <v>71</v>
      </c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</row>
    <row r="11" spans="2:13" ht="46.5" x14ac:dyDescent="0.25">
      <c r="B11" s="34" t="s">
        <v>31</v>
      </c>
      <c r="C11" s="35"/>
      <c r="D11" s="36" t="s">
        <v>20</v>
      </c>
      <c r="E11" s="37"/>
      <c r="F11" s="38" t="s">
        <v>21</v>
      </c>
      <c r="G11" s="39" t="s">
        <v>22</v>
      </c>
      <c r="H11" s="39" t="s">
        <v>23</v>
      </c>
      <c r="I11" s="40" t="s">
        <v>24</v>
      </c>
      <c r="J11" s="41"/>
      <c r="K11" s="42"/>
      <c r="L11" s="39" t="s">
        <v>22</v>
      </c>
      <c r="M11" s="43" t="s">
        <v>23</v>
      </c>
    </row>
    <row r="12" spans="2:13" x14ac:dyDescent="0.25">
      <c r="B12" s="44" t="s">
        <v>25</v>
      </c>
      <c r="C12" s="45" t="s">
        <v>7</v>
      </c>
      <c r="D12" s="45" t="s">
        <v>8</v>
      </c>
      <c r="E12" s="45" t="s">
        <v>9</v>
      </c>
      <c r="F12" s="46" t="s">
        <v>10</v>
      </c>
      <c r="G12" s="233" t="s">
        <v>26</v>
      </c>
      <c r="H12" s="234"/>
      <c r="I12" s="45" t="s">
        <v>11</v>
      </c>
      <c r="J12" s="45" t="s">
        <v>12</v>
      </c>
      <c r="K12" s="45" t="s">
        <v>13</v>
      </c>
      <c r="L12" s="233" t="s">
        <v>27</v>
      </c>
      <c r="M12" s="235"/>
    </row>
    <row r="13" spans="2:13" x14ac:dyDescent="0.25">
      <c r="B13" s="47" t="s">
        <v>32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25">
      <c r="B14" s="47" t="s">
        <v>33</v>
      </c>
      <c r="C14" s="54">
        <v>438.96499999999997</v>
      </c>
      <c r="D14" s="54">
        <v>450.56700000000001</v>
      </c>
      <c r="E14" s="54">
        <v>735.423</v>
      </c>
      <c r="F14" s="55">
        <v>624.85500000000002</v>
      </c>
      <c r="G14" s="56">
        <v>0.125</v>
      </c>
      <c r="H14" s="56">
        <v>0.13100000000000001</v>
      </c>
      <c r="I14" s="54">
        <v>693.58900000000006</v>
      </c>
      <c r="J14" s="54">
        <v>769.88300000000004</v>
      </c>
      <c r="K14" s="54">
        <v>808.37715000000003</v>
      </c>
      <c r="L14" s="56">
        <v>0.09</v>
      </c>
      <c r="M14" s="57">
        <v>0.124</v>
      </c>
    </row>
    <row r="15" spans="2:13" x14ac:dyDescent="0.25">
      <c r="B15" s="58" t="s">
        <v>35</v>
      </c>
      <c r="C15" s="154">
        <v>438.96499999999997</v>
      </c>
      <c r="D15" s="155">
        <v>450.56700000000001</v>
      </c>
      <c r="E15" s="156">
        <v>735.423</v>
      </c>
      <c r="F15" s="156">
        <v>624.85500000000002</v>
      </c>
      <c r="G15" s="157">
        <v>0.125</v>
      </c>
      <c r="H15" s="157">
        <v>0.13100000000000001</v>
      </c>
      <c r="I15" s="155">
        <v>693.58900000000006</v>
      </c>
      <c r="J15" s="155">
        <v>769.88300000000004</v>
      </c>
      <c r="K15" s="156">
        <v>808.37715000000003</v>
      </c>
      <c r="L15" s="157">
        <v>0.09</v>
      </c>
      <c r="M15" s="157">
        <v>0.124</v>
      </c>
    </row>
    <row r="16" spans="2:13" x14ac:dyDescent="0.25">
      <c r="B16" s="67" t="s">
        <v>36</v>
      </c>
      <c r="C16" s="54">
        <v>2472.6</v>
      </c>
      <c r="D16" s="54">
        <v>3902.3220000000001</v>
      </c>
      <c r="E16" s="54">
        <v>4261.7700000000004</v>
      </c>
      <c r="F16" s="68">
        <v>4542.5919999999996</v>
      </c>
      <c r="G16" s="69">
        <v>0.22500000000000001</v>
      </c>
      <c r="H16" s="69">
        <v>0.86899999999999999</v>
      </c>
      <c r="I16" s="54">
        <v>4900.0540000000001</v>
      </c>
      <c r="J16" s="54">
        <v>5288.1009999999997</v>
      </c>
      <c r="K16" s="54">
        <v>5716.4809999999998</v>
      </c>
      <c r="L16" s="69">
        <v>0.08</v>
      </c>
      <c r="M16" s="70">
        <v>0.876</v>
      </c>
    </row>
    <row r="17" spans="2:13" x14ac:dyDescent="0.25">
      <c r="B17" s="71" t="s">
        <v>37</v>
      </c>
      <c r="C17" s="72">
        <v>2911.5650000000001</v>
      </c>
      <c r="D17" s="72">
        <v>4352.8890000000001</v>
      </c>
      <c r="E17" s="73">
        <v>4997.1930000000002</v>
      </c>
      <c r="F17" s="73">
        <v>5167.4470000000001</v>
      </c>
      <c r="G17" s="74">
        <v>0.21099999999999999</v>
      </c>
      <c r="H17" s="74">
        <v>1</v>
      </c>
      <c r="I17" s="72">
        <v>5593.643</v>
      </c>
      <c r="J17" s="72">
        <v>6057.9839999999995</v>
      </c>
      <c r="K17" s="73">
        <v>6524.85815</v>
      </c>
      <c r="L17" s="74">
        <v>8.1000000000000003E-2</v>
      </c>
      <c r="M17" s="75">
        <v>1</v>
      </c>
    </row>
    <row r="18" spans="2:13" x14ac:dyDescent="0.25">
      <c r="B18" s="47" t="s">
        <v>38</v>
      </c>
      <c r="C18" s="76"/>
      <c r="D18" s="76"/>
      <c r="E18" s="76"/>
      <c r="F18" s="77"/>
      <c r="G18" s="78"/>
      <c r="H18" s="78"/>
      <c r="I18" s="76"/>
      <c r="J18" s="76"/>
      <c r="K18" s="76"/>
      <c r="L18" s="78"/>
      <c r="M18" s="79"/>
    </row>
    <row r="19" spans="2:13" x14ac:dyDescent="0.25">
      <c r="B19" s="47" t="s">
        <v>39</v>
      </c>
      <c r="C19" s="54">
        <v>211.35499999999999</v>
      </c>
      <c r="D19" s="54">
        <v>175.61099999999999</v>
      </c>
      <c r="E19" s="54">
        <v>200.12699999999998</v>
      </c>
      <c r="F19" s="55">
        <v>254.21899999999999</v>
      </c>
      <c r="G19" s="80">
        <v>6.3E-2</v>
      </c>
      <c r="H19" s="80">
        <v>8.4000000000000005E-2</v>
      </c>
      <c r="I19" s="54">
        <v>269.26655</v>
      </c>
      <c r="J19" s="54">
        <v>282.73047750000001</v>
      </c>
      <c r="K19" s="54">
        <v>296.86590137500002</v>
      </c>
      <c r="L19" s="80">
        <v>5.2999999999999999E-2</v>
      </c>
      <c r="M19" s="81">
        <v>0.05</v>
      </c>
    </row>
    <row r="20" spans="2:13" x14ac:dyDescent="0.25">
      <c r="B20" s="58" t="s">
        <v>40</v>
      </c>
      <c r="C20" s="59">
        <v>90.843000000000004</v>
      </c>
      <c r="D20" s="60">
        <v>91.988</v>
      </c>
      <c r="E20" s="61">
        <v>99.620999999999995</v>
      </c>
      <c r="F20" s="61">
        <v>138.434</v>
      </c>
      <c r="G20" s="62">
        <v>0.151</v>
      </c>
      <c r="H20" s="62">
        <v>4.1000000000000002E-2</v>
      </c>
      <c r="I20" s="60">
        <v>145.35599999999999</v>
      </c>
      <c r="J20" s="60">
        <v>152.624</v>
      </c>
      <c r="K20" s="61">
        <v>160.2552</v>
      </c>
      <c r="L20" s="62">
        <v>0.05</v>
      </c>
      <c r="M20" s="62">
        <v>2.7E-2</v>
      </c>
    </row>
    <row r="21" spans="2:13" x14ac:dyDescent="0.25">
      <c r="B21" s="58" t="s">
        <v>41</v>
      </c>
      <c r="C21" s="82">
        <v>117.357</v>
      </c>
      <c r="D21" s="83">
        <v>80.575000000000003</v>
      </c>
      <c r="E21" s="84">
        <v>97.113</v>
      </c>
      <c r="F21" s="84">
        <v>112.134</v>
      </c>
      <c r="G21" s="85">
        <v>-1.4999999999999999E-2</v>
      </c>
      <c r="H21" s="85">
        <v>4.2000000000000003E-2</v>
      </c>
      <c r="I21" s="83">
        <v>120.07699999999997</v>
      </c>
      <c r="J21" s="83">
        <v>126.08125000000001</v>
      </c>
      <c r="K21" s="84">
        <v>132.38421250000002</v>
      </c>
      <c r="L21" s="85">
        <v>5.7000000000000002E-2</v>
      </c>
      <c r="M21" s="85">
        <v>2.1999999999999999E-2</v>
      </c>
    </row>
    <row r="22" spans="2:13" x14ac:dyDescent="0.25">
      <c r="B22" s="58" t="s">
        <v>42</v>
      </c>
      <c r="C22" s="63">
        <v>3.1549999999999998</v>
      </c>
      <c r="D22" s="64">
        <v>3.048</v>
      </c>
      <c r="E22" s="65">
        <v>3.3929999999999998</v>
      </c>
      <c r="F22" s="65">
        <v>3.6509999999999998</v>
      </c>
      <c r="G22" s="66">
        <v>0.05</v>
      </c>
      <c r="H22" s="66">
        <v>1E-3</v>
      </c>
      <c r="I22" s="64">
        <v>3.8335500000000002</v>
      </c>
      <c r="J22" s="64">
        <v>4.0252275000000006</v>
      </c>
      <c r="K22" s="65">
        <v>4.2264888750000011</v>
      </c>
      <c r="L22" s="66">
        <v>0.05</v>
      </c>
      <c r="M22" s="66">
        <v>1E-3</v>
      </c>
    </row>
    <row r="23" spans="2:13" x14ac:dyDescent="0.25">
      <c r="B23" s="47" t="s">
        <v>72</v>
      </c>
      <c r="C23" s="54">
        <v>1719.9810000000002</v>
      </c>
      <c r="D23" s="54">
        <v>4742.4731251858429</v>
      </c>
      <c r="E23" s="54">
        <v>1214.6500000000001</v>
      </c>
      <c r="F23" s="55">
        <v>4913.2279143306632</v>
      </c>
      <c r="G23" s="158">
        <v>0.41899999999999998</v>
      </c>
      <c r="H23" s="158">
        <v>0.91600000000000004</v>
      </c>
      <c r="I23" s="54">
        <v>5286.1223100471962</v>
      </c>
      <c r="J23" s="54">
        <v>5207.3587755495564</v>
      </c>
      <c r="K23" s="54">
        <v>5467.7267143270337</v>
      </c>
      <c r="L23" s="158">
        <v>3.5999999999999997E-2</v>
      </c>
      <c r="M23" s="159">
        <v>0.95</v>
      </c>
    </row>
    <row r="24" spans="2:13" x14ac:dyDescent="0.25">
      <c r="B24" s="71" t="s">
        <v>44</v>
      </c>
      <c r="C24" s="86">
        <v>1931.3360000000002</v>
      </c>
      <c r="D24" s="86">
        <v>4918.0841251858428</v>
      </c>
      <c r="E24" s="87">
        <v>1414.777</v>
      </c>
      <c r="F24" s="87">
        <v>5167.4469143306633</v>
      </c>
      <c r="G24" s="74">
        <v>0.38800000000000001</v>
      </c>
      <c r="H24" s="74">
        <v>1</v>
      </c>
      <c r="I24" s="86">
        <v>5555.3888600471964</v>
      </c>
      <c r="J24" s="86">
        <v>5490.0892530495566</v>
      </c>
      <c r="K24" s="87">
        <v>5764.592615702034</v>
      </c>
      <c r="L24" s="74">
        <v>3.6999999999999998E-2</v>
      </c>
      <c r="M24" s="75">
        <v>1</v>
      </c>
    </row>
    <row r="25" spans="2:13" x14ac:dyDescent="0.25">
      <c r="B25" s="88" t="s">
        <v>45</v>
      </c>
      <c r="C25" s="89">
        <v>980.2</v>
      </c>
      <c r="D25" s="89">
        <v>-565.20000000000005</v>
      </c>
      <c r="E25" s="90">
        <v>3582.4</v>
      </c>
      <c r="F25" s="90">
        <v>0</v>
      </c>
      <c r="G25" s="91">
        <v>-1</v>
      </c>
      <c r="H25" s="91"/>
      <c r="I25" s="89">
        <v>38.299999999999997</v>
      </c>
      <c r="J25" s="89">
        <v>567.9</v>
      </c>
      <c r="K25" s="90">
        <v>760.3</v>
      </c>
      <c r="L25" s="91">
        <v>0</v>
      </c>
      <c r="M25" s="92"/>
    </row>
    <row r="26" spans="2:13" x14ac:dyDescent="0.25"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4"/>
      <c r="M26" s="95"/>
    </row>
    <row r="27" spans="2:13" x14ac:dyDescent="0.25">
      <c r="B27" s="96"/>
      <c r="C27" s="97"/>
      <c r="D27" s="54"/>
      <c r="E27" s="54"/>
      <c r="F27" s="98"/>
      <c r="G27" s="98"/>
      <c r="H27" s="98"/>
      <c r="I27" s="54"/>
      <c r="J27" s="99"/>
      <c r="K27" s="94"/>
      <c r="L27" s="94"/>
      <c r="M27" s="94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5C17B-AB16-48A4-B8C3-2CD439791BF6}">
  <dimension ref="B1:U13"/>
  <sheetViews>
    <sheetView showGridLines="0" workbookViewId="0">
      <selection activeCell="B25" sqref="B25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18</v>
      </c>
    </row>
    <row r="2" spans="2:21" x14ac:dyDescent="0.25">
      <c r="B2" s="229" t="s">
        <v>73</v>
      </c>
      <c r="C2" s="236"/>
      <c r="D2" s="236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</row>
    <row r="3" spans="2:21" x14ac:dyDescent="0.25">
      <c r="B3" s="100"/>
      <c r="C3" s="237" t="s">
        <v>47</v>
      </c>
      <c r="D3" s="238"/>
      <c r="E3" s="101" t="s">
        <v>15</v>
      </c>
      <c r="F3" s="239" t="s">
        <v>48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02"/>
      <c r="T3" s="240" t="s">
        <v>49</v>
      </c>
      <c r="U3" s="242" t="s">
        <v>50</v>
      </c>
    </row>
    <row r="4" spans="2:21" ht="54" x14ac:dyDescent="0.25">
      <c r="B4" s="103"/>
      <c r="C4" s="104" t="s">
        <v>51</v>
      </c>
      <c r="D4" s="105" t="s">
        <v>52</v>
      </c>
      <c r="E4" s="244" t="s">
        <v>53</v>
      </c>
      <c r="F4" s="245"/>
      <c r="G4" s="246"/>
      <c r="H4" s="244" t="s">
        <v>54</v>
      </c>
      <c r="I4" s="245"/>
      <c r="J4" s="246"/>
      <c r="K4" s="244" t="s">
        <v>55</v>
      </c>
      <c r="L4" s="245"/>
      <c r="M4" s="245"/>
      <c r="N4" s="245"/>
      <c r="O4" s="245"/>
      <c r="P4" s="245"/>
      <c r="Q4" s="245"/>
      <c r="R4" s="245"/>
      <c r="S4" s="246"/>
      <c r="T4" s="241"/>
      <c r="U4" s="243"/>
    </row>
    <row r="5" spans="2:21" x14ac:dyDescent="0.25">
      <c r="B5" s="106"/>
      <c r="C5" s="107"/>
      <c r="D5" s="108"/>
      <c r="E5" s="244" t="s">
        <v>9</v>
      </c>
      <c r="F5" s="245"/>
      <c r="G5" s="246"/>
      <c r="H5" s="244" t="s">
        <v>10</v>
      </c>
      <c r="I5" s="245"/>
      <c r="J5" s="246"/>
      <c r="K5" s="244" t="s">
        <v>11</v>
      </c>
      <c r="L5" s="245"/>
      <c r="M5" s="246"/>
      <c r="N5" s="244" t="s">
        <v>12</v>
      </c>
      <c r="O5" s="245"/>
      <c r="P5" s="246"/>
      <c r="Q5" s="244" t="s">
        <v>13</v>
      </c>
      <c r="R5" s="245"/>
      <c r="S5" s="246"/>
      <c r="T5" s="109" t="s">
        <v>27</v>
      </c>
      <c r="U5" s="110"/>
    </row>
    <row r="6" spans="2:21" ht="19.5" x14ac:dyDescent="0.25">
      <c r="B6" s="111" t="s">
        <v>74</v>
      </c>
      <c r="C6" s="112"/>
      <c r="D6" s="113"/>
      <c r="E6" s="114" t="s">
        <v>57</v>
      </c>
      <c r="F6" s="115" t="s">
        <v>58</v>
      </c>
      <c r="G6" s="116" t="s">
        <v>59</v>
      </c>
      <c r="H6" s="114" t="s">
        <v>57</v>
      </c>
      <c r="I6" s="115" t="s">
        <v>58</v>
      </c>
      <c r="J6" s="116" t="s">
        <v>59</v>
      </c>
      <c r="K6" s="114" t="s">
        <v>57</v>
      </c>
      <c r="L6" s="115" t="s">
        <v>58</v>
      </c>
      <c r="M6" s="116" t="s">
        <v>59</v>
      </c>
      <c r="N6" s="114" t="s">
        <v>57</v>
      </c>
      <c r="O6" s="115" t="s">
        <v>58</v>
      </c>
      <c r="P6" s="116" t="s">
        <v>59</v>
      </c>
      <c r="Q6" s="114" t="s">
        <v>57</v>
      </c>
      <c r="R6" s="115" t="s">
        <v>58</v>
      </c>
      <c r="S6" s="116" t="s">
        <v>59</v>
      </c>
      <c r="T6" s="117" t="s">
        <v>60</v>
      </c>
      <c r="U6" s="118"/>
    </row>
    <row r="7" spans="2:21" ht="18" x14ac:dyDescent="0.25">
      <c r="B7" s="119" t="s">
        <v>61</v>
      </c>
      <c r="C7" s="120">
        <v>179</v>
      </c>
      <c r="D7" s="121">
        <v>179</v>
      </c>
      <c r="E7" s="122">
        <v>131</v>
      </c>
      <c r="F7" s="123">
        <v>99.620821445188867</v>
      </c>
      <c r="G7" s="124">
        <v>0.76046428584113634</v>
      </c>
      <c r="H7" s="122">
        <v>179</v>
      </c>
      <c r="I7" s="123">
        <v>138.43403650787292</v>
      </c>
      <c r="J7" s="124">
        <v>0.77337450563057497</v>
      </c>
      <c r="K7" s="122">
        <v>179</v>
      </c>
      <c r="L7" s="123">
        <v>145.35577950238391</v>
      </c>
      <c r="M7" s="124">
        <v>0.81204346090717272</v>
      </c>
      <c r="N7" s="122">
        <v>179</v>
      </c>
      <c r="O7" s="123">
        <v>152.62400000000002</v>
      </c>
      <c r="P7" s="124">
        <v>0.85264804469273758</v>
      </c>
      <c r="Q7" s="122">
        <v>179</v>
      </c>
      <c r="R7" s="123">
        <v>160.255</v>
      </c>
      <c r="S7" s="123">
        <v>0.89527932960893852</v>
      </c>
      <c r="T7" s="125">
        <v>0</v>
      </c>
      <c r="U7" s="125">
        <v>1</v>
      </c>
    </row>
    <row r="8" spans="2:21" x14ac:dyDescent="0.25">
      <c r="B8" s="126" t="s">
        <v>62</v>
      </c>
      <c r="C8" s="127">
        <v>2</v>
      </c>
      <c r="D8" s="127">
        <v>2</v>
      </c>
      <c r="E8" s="128">
        <v>2</v>
      </c>
      <c r="F8" s="129">
        <v>5.218</v>
      </c>
      <c r="G8" s="130">
        <v>2.609</v>
      </c>
      <c r="H8" s="128">
        <v>2</v>
      </c>
      <c r="I8" s="129">
        <v>3.0362963099483156</v>
      </c>
      <c r="J8" s="130">
        <v>1.5181481549741578</v>
      </c>
      <c r="K8" s="128">
        <v>2</v>
      </c>
      <c r="L8" s="129">
        <v>3.188103401578589</v>
      </c>
      <c r="M8" s="130">
        <v>1.5940517007892945</v>
      </c>
      <c r="N8" s="128">
        <v>2</v>
      </c>
      <c r="O8" s="129">
        <v>3.3479999999999999</v>
      </c>
      <c r="P8" s="130">
        <v>1.6739999999999999</v>
      </c>
      <c r="Q8" s="131">
        <v>2</v>
      </c>
      <c r="R8" s="129">
        <v>3.516</v>
      </c>
      <c r="S8" s="129">
        <v>1.758</v>
      </c>
      <c r="T8" s="132">
        <v>0</v>
      </c>
      <c r="U8" s="133">
        <v>1.11731843575419E-2</v>
      </c>
    </row>
    <row r="9" spans="2:21" x14ac:dyDescent="0.25">
      <c r="B9" s="126" t="s">
        <v>63</v>
      </c>
      <c r="C9" s="134">
        <v>95</v>
      </c>
      <c r="D9" s="134">
        <v>95</v>
      </c>
      <c r="E9" s="135">
        <v>71</v>
      </c>
      <c r="F9" s="136">
        <v>33.371000000000002</v>
      </c>
      <c r="G9" s="137">
        <v>0.4700140845070423</v>
      </c>
      <c r="H9" s="135">
        <v>95</v>
      </c>
      <c r="I9" s="136">
        <v>56.329139821306946</v>
      </c>
      <c r="J9" s="137">
        <v>0.59293831390849416</v>
      </c>
      <c r="K9" s="135">
        <v>95</v>
      </c>
      <c r="L9" s="136">
        <v>59.145453519772424</v>
      </c>
      <c r="M9" s="137">
        <v>0.62258372126076233</v>
      </c>
      <c r="N9" s="135">
        <v>95</v>
      </c>
      <c r="O9" s="136">
        <v>62.103999999999999</v>
      </c>
      <c r="P9" s="137">
        <v>0.65372631578947371</v>
      </c>
      <c r="Q9" s="138">
        <v>95</v>
      </c>
      <c r="R9" s="136">
        <v>65.209000000000003</v>
      </c>
      <c r="S9" s="136">
        <v>0.68641052631578947</v>
      </c>
      <c r="T9" s="139">
        <v>0</v>
      </c>
      <c r="U9" s="140">
        <v>0.53072625698324027</v>
      </c>
    </row>
    <row r="10" spans="2:21" x14ac:dyDescent="0.25">
      <c r="B10" s="126" t="s">
        <v>64</v>
      </c>
      <c r="C10" s="134">
        <v>57</v>
      </c>
      <c r="D10" s="134">
        <v>57</v>
      </c>
      <c r="E10" s="135">
        <v>43</v>
      </c>
      <c r="F10" s="136">
        <v>44.052</v>
      </c>
      <c r="G10" s="137">
        <v>1.0244651162790697</v>
      </c>
      <c r="H10" s="135">
        <v>57</v>
      </c>
      <c r="I10" s="136">
        <v>52.2808556753075</v>
      </c>
      <c r="J10" s="137">
        <v>0.91720799430364031</v>
      </c>
      <c r="K10" s="135">
        <v>57</v>
      </c>
      <c r="L10" s="136">
        <v>54.89548092471653</v>
      </c>
      <c r="M10" s="137">
        <v>0.96307861271432504</v>
      </c>
      <c r="N10" s="135">
        <v>57</v>
      </c>
      <c r="O10" s="136">
        <v>57.639000000000003</v>
      </c>
      <c r="P10" s="137">
        <v>1.0112105263157896</v>
      </c>
      <c r="Q10" s="138">
        <v>57</v>
      </c>
      <c r="R10" s="136">
        <v>60.521000000000001</v>
      </c>
      <c r="S10" s="136">
        <v>1.0617719298245614</v>
      </c>
      <c r="T10" s="139">
        <v>0</v>
      </c>
      <c r="U10" s="140">
        <v>0.31843575418994413</v>
      </c>
    </row>
    <row r="11" spans="2:21" x14ac:dyDescent="0.25">
      <c r="B11" s="126" t="s">
        <v>65</v>
      </c>
      <c r="C11" s="142">
        <v>25</v>
      </c>
      <c r="D11" s="142">
        <v>25</v>
      </c>
      <c r="E11" s="143">
        <v>15</v>
      </c>
      <c r="F11" s="144">
        <v>16.979821445188879</v>
      </c>
      <c r="G11" s="145">
        <v>1.1319880963459252</v>
      </c>
      <c r="H11" s="143">
        <v>25</v>
      </c>
      <c r="I11" s="144">
        <v>26.78774470131015</v>
      </c>
      <c r="J11" s="145">
        <v>1.071509788052406</v>
      </c>
      <c r="K11" s="143">
        <v>25</v>
      </c>
      <c r="L11" s="144">
        <v>28.126741656316359</v>
      </c>
      <c r="M11" s="145">
        <v>1.1250696662526543</v>
      </c>
      <c r="N11" s="143">
        <v>25</v>
      </c>
      <c r="O11" s="144">
        <v>29.533000000000001</v>
      </c>
      <c r="P11" s="145">
        <v>1.1813200000000001</v>
      </c>
      <c r="Q11" s="146">
        <v>25</v>
      </c>
      <c r="R11" s="144">
        <v>31.009</v>
      </c>
      <c r="S11" s="144">
        <v>1.2403599999999999</v>
      </c>
      <c r="T11" s="147">
        <v>0</v>
      </c>
      <c r="U11" s="148">
        <v>0.13966480446927373</v>
      </c>
    </row>
    <row r="12" spans="2:21" x14ac:dyDescent="0.25">
      <c r="B12" s="149"/>
      <c r="C12" s="150"/>
      <c r="D12" s="150"/>
      <c r="E12" s="150"/>
      <c r="F12" s="150"/>
      <c r="G12" s="150"/>
      <c r="H12" s="150"/>
      <c r="I12" s="151"/>
      <c r="J12" s="151"/>
      <c r="K12" s="150"/>
      <c r="L12" s="151"/>
      <c r="M12" s="151"/>
      <c r="N12" s="150"/>
      <c r="O12" s="151"/>
      <c r="P12" s="151"/>
      <c r="Q12" s="150"/>
      <c r="R12" s="151"/>
      <c r="S12" s="151"/>
      <c r="T12" s="152"/>
      <c r="U12" s="152"/>
    </row>
    <row r="13" spans="2:21" x14ac:dyDescent="0.25"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B7624-83C7-405A-A8A7-4D8E0EFCAE66}">
  <dimension ref="B1:AB13"/>
  <sheetViews>
    <sheetView showGridLines="0" workbookViewId="0">
      <selection activeCell="B25" sqref="B25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18</v>
      </c>
      <c r="AB1">
        <f>SUMPRODUCT(LEN(B2)-LEN(SUBSTITUTE(B2,{1,2,3,4,5,6,7,8,9,0},"")))</f>
        <v>4</v>
      </c>
    </row>
    <row r="2" spans="2:28" x14ac:dyDescent="0.25">
      <c r="B2" s="215" t="s">
        <v>75</v>
      </c>
      <c r="C2" s="215"/>
      <c r="D2" s="215"/>
      <c r="E2" s="215"/>
      <c r="F2" s="215"/>
      <c r="G2" s="215"/>
      <c r="H2" s="215"/>
      <c r="I2" s="215"/>
      <c r="J2" s="215"/>
      <c r="K2" s="215"/>
    </row>
    <row r="3" spans="2:28" ht="34.5" x14ac:dyDescent="0.25">
      <c r="B3" s="1"/>
      <c r="C3" s="2"/>
      <c r="D3" s="3"/>
      <c r="E3" s="216" t="s">
        <v>1</v>
      </c>
      <c r="F3" s="217"/>
      <c r="G3" s="218"/>
      <c r="H3" s="4" t="s">
        <v>2</v>
      </c>
      <c r="I3" s="219" t="s">
        <v>3</v>
      </c>
      <c r="J3" s="220"/>
      <c r="K3" s="220"/>
    </row>
    <row r="4" spans="2:28" ht="23.25" x14ac:dyDescent="0.25">
      <c r="B4" s="161" t="s">
        <v>4</v>
      </c>
      <c r="C4" s="162" t="s">
        <v>5</v>
      </c>
      <c r="D4" s="162" t="s">
        <v>6</v>
      </c>
      <c r="E4" s="163" t="s">
        <v>7</v>
      </c>
      <c r="F4" s="163" t="s">
        <v>8</v>
      </c>
      <c r="G4" s="163" t="s">
        <v>9</v>
      </c>
      <c r="H4" s="163" t="s">
        <v>10</v>
      </c>
      <c r="I4" s="163" t="s">
        <v>11</v>
      </c>
      <c r="J4" s="163" t="s">
        <v>12</v>
      </c>
      <c r="K4" s="164" t="s">
        <v>13</v>
      </c>
    </row>
    <row r="5" spans="2:28" ht="45" customHeight="1" x14ac:dyDescent="0.25">
      <c r="B5" s="171" t="s">
        <v>162</v>
      </c>
      <c r="C5" s="222" t="s">
        <v>165</v>
      </c>
      <c r="D5" s="276" t="s">
        <v>263</v>
      </c>
      <c r="E5" s="214" t="s">
        <v>166</v>
      </c>
      <c r="F5" s="214" t="s">
        <v>167</v>
      </c>
      <c r="G5" s="214" t="s">
        <v>76</v>
      </c>
      <c r="H5" s="214" t="s">
        <v>168</v>
      </c>
      <c r="I5" s="214" t="s">
        <v>77</v>
      </c>
      <c r="J5" s="214" t="s">
        <v>78</v>
      </c>
      <c r="K5" s="226" t="s">
        <v>169</v>
      </c>
    </row>
    <row r="6" spans="2:28" x14ac:dyDescent="0.25">
      <c r="B6" s="174" t="s">
        <v>163</v>
      </c>
      <c r="C6" s="222"/>
      <c r="D6" s="277"/>
      <c r="E6" s="214"/>
      <c r="F6" s="214"/>
      <c r="G6" s="214"/>
      <c r="H6" s="214"/>
      <c r="I6" s="214"/>
      <c r="J6" s="214"/>
      <c r="K6" s="226"/>
    </row>
    <row r="7" spans="2:28" x14ac:dyDescent="0.25">
      <c r="B7" s="173" t="s">
        <v>164</v>
      </c>
      <c r="C7" s="222"/>
      <c r="D7" s="277"/>
      <c r="E7" s="214"/>
      <c r="F7" s="214"/>
      <c r="G7" s="214"/>
      <c r="H7" s="214"/>
      <c r="I7" s="214"/>
      <c r="J7" s="214"/>
      <c r="K7" s="226"/>
    </row>
    <row r="8" spans="2:28" x14ac:dyDescent="0.25">
      <c r="B8" s="171" t="s">
        <v>170</v>
      </c>
      <c r="C8" s="222" t="s">
        <v>165</v>
      </c>
      <c r="D8" s="277"/>
      <c r="E8" s="214" t="s">
        <v>173</v>
      </c>
      <c r="F8" s="214" t="s">
        <v>174</v>
      </c>
      <c r="G8" s="214" t="s">
        <v>175</v>
      </c>
      <c r="H8" s="214" t="s">
        <v>176</v>
      </c>
      <c r="I8" s="214" t="s">
        <v>177</v>
      </c>
      <c r="J8" s="214" t="s">
        <v>178</v>
      </c>
      <c r="K8" s="249">
        <v>559884</v>
      </c>
    </row>
    <row r="9" spans="2:28" x14ac:dyDescent="0.25">
      <c r="B9" s="174" t="s">
        <v>171</v>
      </c>
      <c r="C9" s="222"/>
      <c r="D9" s="277"/>
      <c r="E9" s="214"/>
      <c r="F9" s="214"/>
      <c r="G9" s="214"/>
      <c r="H9" s="214"/>
      <c r="I9" s="214"/>
      <c r="J9" s="214"/>
      <c r="K9" s="249"/>
    </row>
    <row r="10" spans="2:28" x14ac:dyDescent="0.25">
      <c r="B10" s="173" t="s">
        <v>172</v>
      </c>
      <c r="C10" s="222"/>
      <c r="D10" s="277"/>
      <c r="E10" s="214"/>
      <c r="F10" s="214"/>
      <c r="G10" s="214"/>
      <c r="H10" s="214"/>
      <c r="I10" s="214"/>
      <c r="J10" s="214"/>
      <c r="K10" s="249"/>
    </row>
    <row r="11" spans="2:28" x14ac:dyDescent="0.25">
      <c r="B11" s="171" t="s">
        <v>179</v>
      </c>
      <c r="C11" s="222" t="s">
        <v>165</v>
      </c>
      <c r="D11" s="277"/>
      <c r="E11" s="214" t="s">
        <v>180</v>
      </c>
      <c r="F11" s="214" t="s">
        <v>181</v>
      </c>
      <c r="G11" s="214" t="s">
        <v>182</v>
      </c>
      <c r="H11" s="251">
        <v>337224</v>
      </c>
      <c r="I11" s="251">
        <v>337224</v>
      </c>
      <c r="J11" s="251">
        <v>337224</v>
      </c>
      <c r="K11" s="249">
        <v>367300</v>
      </c>
    </row>
    <row r="12" spans="2:28" x14ac:dyDescent="0.25">
      <c r="B12" s="174" t="s">
        <v>171</v>
      </c>
      <c r="C12" s="222"/>
      <c r="D12" s="277"/>
      <c r="E12" s="214"/>
      <c r="F12" s="214"/>
      <c r="G12" s="214"/>
      <c r="H12" s="251"/>
      <c r="I12" s="251"/>
      <c r="J12" s="251"/>
      <c r="K12" s="249"/>
    </row>
    <row r="13" spans="2:28" x14ac:dyDescent="0.25">
      <c r="B13" s="176" t="s">
        <v>172</v>
      </c>
      <c r="C13" s="250"/>
      <c r="D13" s="278"/>
      <c r="E13" s="227"/>
      <c r="F13" s="227"/>
      <c r="G13" s="227"/>
      <c r="H13" s="252"/>
      <c r="I13" s="252"/>
      <c r="J13" s="252"/>
      <c r="K13" s="253"/>
    </row>
  </sheetData>
  <mergeCells count="28">
    <mergeCell ref="I8:I10"/>
    <mergeCell ref="J8:J10"/>
    <mergeCell ref="K8:K10"/>
    <mergeCell ref="C11:C13"/>
    <mergeCell ref="E11:E13"/>
    <mergeCell ref="F11:F13"/>
    <mergeCell ref="G11:G13"/>
    <mergeCell ref="H11:H13"/>
    <mergeCell ref="I11:I13"/>
    <mergeCell ref="J11:J13"/>
    <mergeCell ref="K11:K13"/>
    <mergeCell ref="C8:C10"/>
    <mergeCell ref="E8:E10"/>
    <mergeCell ref="F8:F10"/>
    <mergeCell ref="G8:G10"/>
    <mergeCell ref="H8:H10"/>
    <mergeCell ref="B2:K2"/>
    <mergeCell ref="E3:G3"/>
    <mergeCell ref="I3:K3"/>
    <mergeCell ref="C5:C7"/>
    <mergeCell ref="E5:E7"/>
    <mergeCell ref="F5:F7"/>
    <mergeCell ref="G5:G7"/>
    <mergeCell ref="H5:H7"/>
    <mergeCell ref="I5:I7"/>
    <mergeCell ref="J5:J7"/>
    <mergeCell ref="K5:K7"/>
    <mergeCell ref="D5:D13"/>
  </mergeCells>
  <pageMargins left="0.7" right="0.7" top="0.75" bottom="0.75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910F2-2AAC-4F03-AC77-4F4ED9DE1DE6}">
  <dimension ref="B1:M27"/>
  <sheetViews>
    <sheetView showGridLines="0" workbookViewId="0">
      <selection activeCell="B25" sqref="B25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18</v>
      </c>
    </row>
    <row r="2" spans="2:13" x14ac:dyDescent="0.25">
      <c r="B2" s="229" t="s">
        <v>79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</row>
    <row r="3" spans="2:13" ht="50.25" x14ac:dyDescent="0.25">
      <c r="B3" s="6"/>
      <c r="C3" s="7"/>
      <c r="D3" s="8" t="s">
        <v>20</v>
      </c>
      <c r="E3" s="9"/>
      <c r="F3" s="10" t="s">
        <v>21</v>
      </c>
      <c r="G3" s="11" t="s">
        <v>22</v>
      </c>
      <c r="H3" s="11" t="s">
        <v>23</v>
      </c>
      <c r="I3" s="12" t="s">
        <v>24</v>
      </c>
      <c r="J3" s="13"/>
      <c r="K3" s="14"/>
      <c r="L3" s="11" t="s">
        <v>22</v>
      </c>
      <c r="M3" s="15" t="s">
        <v>23</v>
      </c>
    </row>
    <row r="4" spans="2:13" x14ac:dyDescent="0.25">
      <c r="B4" s="16" t="s">
        <v>25</v>
      </c>
      <c r="C4" s="17" t="s">
        <v>7</v>
      </c>
      <c r="D4" s="17" t="s">
        <v>8</v>
      </c>
      <c r="E4" s="17" t="s">
        <v>9</v>
      </c>
      <c r="F4" s="18" t="s">
        <v>10</v>
      </c>
      <c r="G4" s="230" t="s">
        <v>26</v>
      </c>
      <c r="H4" s="231"/>
      <c r="I4" s="17" t="s">
        <v>11</v>
      </c>
      <c r="J4" s="17" t="s">
        <v>12</v>
      </c>
      <c r="K4" s="17" t="s">
        <v>13</v>
      </c>
      <c r="L4" s="230" t="s">
        <v>27</v>
      </c>
      <c r="M4" s="232"/>
    </row>
    <row r="5" spans="2:13" x14ac:dyDescent="0.25">
      <c r="B5" s="19" t="s">
        <v>28</v>
      </c>
      <c r="C5" s="20">
        <v>251.69597300000004</v>
      </c>
      <c r="D5" s="20">
        <v>265.11806200000001</v>
      </c>
      <c r="E5" s="20">
        <v>328.13099999999997</v>
      </c>
      <c r="F5" s="21">
        <v>540.55082400000003</v>
      </c>
      <c r="G5" s="22">
        <v>0.28999999999999998</v>
      </c>
      <c r="H5" s="22">
        <v>7.0000000000000001E-3</v>
      </c>
      <c r="I5" s="20">
        <v>591.6926314399999</v>
      </c>
      <c r="J5" s="20">
        <v>623.57360444640005</v>
      </c>
      <c r="K5" s="20">
        <v>660.98802071318414</v>
      </c>
      <c r="L5" s="22">
        <v>6.9000000000000006E-2</v>
      </c>
      <c r="M5" s="23">
        <v>1.0999999999999999E-2</v>
      </c>
    </row>
    <row r="6" spans="2:13" x14ac:dyDescent="0.25">
      <c r="B6" s="19" t="s">
        <v>80</v>
      </c>
      <c r="C6" s="20">
        <v>37622.204645999998</v>
      </c>
      <c r="D6" s="20">
        <v>38267.185020000004</v>
      </c>
      <c r="E6" s="20">
        <v>48273.547696999995</v>
      </c>
      <c r="F6" s="21">
        <v>59157.673888999998</v>
      </c>
      <c r="G6" s="22">
        <v>0.16300000000000001</v>
      </c>
      <c r="H6" s="22">
        <v>0.99299999999999999</v>
      </c>
      <c r="I6" s="20">
        <v>53862.737646000001</v>
      </c>
      <c r="J6" s="20">
        <v>56067.760689999996</v>
      </c>
      <c r="K6" s="20">
        <v>58983.7308939</v>
      </c>
      <c r="L6" s="22">
        <v>-1E-3</v>
      </c>
      <c r="M6" s="24">
        <v>0.98899999999999999</v>
      </c>
    </row>
    <row r="7" spans="2:13" x14ac:dyDescent="0.25">
      <c r="B7" s="25" t="s">
        <v>29</v>
      </c>
      <c r="C7" s="26">
        <v>37873.900619</v>
      </c>
      <c r="D7" s="26">
        <v>38532.303082000006</v>
      </c>
      <c r="E7" s="26">
        <v>48601.678696999996</v>
      </c>
      <c r="F7" s="27">
        <v>59698.224712999996</v>
      </c>
      <c r="G7" s="28">
        <v>0.16400000000000001</v>
      </c>
      <c r="H7" s="29">
        <v>1</v>
      </c>
      <c r="I7" s="26">
        <v>54454.430277439998</v>
      </c>
      <c r="J7" s="26">
        <v>56691.334294446395</v>
      </c>
      <c r="K7" s="26">
        <v>59644.718914613186</v>
      </c>
      <c r="L7" s="30">
        <v>0</v>
      </c>
      <c r="M7" s="31">
        <v>1</v>
      </c>
    </row>
    <row r="8" spans="2:13" x14ac:dyDescent="0.25">
      <c r="B8" s="32"/>
      <c r="C8" s="32"/>
      <c r="D8" s="32"/>
      <c r="E8" s="33"/>
      <c r="F8" s="33"/>
      <c r="G8" s="33"/>
      <c r="H8" s="33"/>
      <c r="I8" s="33"/>
      <c r="J8" s="33"/>
      <c r="K8" s="33"/>
      <c r="L8" s="33"/>
      <c r="M8" s="33"/>
    </row>
    <row r="9" spans="2:13" x14ac:dyDescent="0.25">
      <c r="B9" s="229" t="s">
        <v>81</v>
      </c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</row>
    <row r="10" spans="2:13" ht="46.5" x14ac:dyDescent="0.25">
      <c r="B10" s="34" t="s">
        <v>31</v>
      </c>
      <c r="C10" s="35"/>
      <c r="D10" s="36" t="s">
        <v>20</v>
      </c>
      <c r="E10" s="37"/>
      <c r="F10" s="38" t="s">
        <v>21</v>
      </c>
      <c r="G10" s="39" t="s">
        <v>22</v>
      </c>
      <c r="H10" s="39" t="s">
        <v>23</v>
      </c>
      <c r="I10" s="40" t="s">
        <v>24</v>
      </c>
      <c r="J10" s="41"/>
      <c r="K10" s="42"/>
      <c r="L10" s="39" t="s">
        <v>22</v>
      </c>
      <c r="M10" s="43" t="s">
        <v>23</v>
      </c>
    </row>
    <row r="11" spans="2:13" x14ac:dyDescent="0.25">
      <c r="B11" s="44" t="s">
        <v>25</v>
      </c>
      <c r="C11" s="45" t="s">
        <v>7</v>
      </c>
      <c r="D11" s="45" t="s">
        <v>8</v>
      </c>
      <c r="E11" s="45" t="s">
        <v>9</v>
      </c>
      <c r="F11" s="46" t="s">
        <v>10</v>
      </c>
      <c r="G11" s="233" t="s">
        <v>26</v>
      </c>
      <c r="H11" s="234"/>
      <c r="I11" s="45" t="s">
        <v>11</v>
      </c>
      <c r="J11" s="45" t="s">
        <v>12</v>
      </c>
      <c r="K11" s="45" t="s">
        <v>13</v>
      </c>
      <c r="L11" s="233" t="s">
        <v>27</v>
      </c>
      <c r="M11" s="235"/>
    </row>
    <row r="12" spans="2:13" x14ac:dyDescent="0.25">
      <c r="B12" s="47" t="s">
        <v>32</v>
      </c>
      <c r="C12" s="48"/>
      <c r="D12" s="49"/>
      <c r="E12" s="49"/>
      <c r="F12" s="50"/>
      <c r="G12" s="51"/>
      <c r="H12" s="51"/>
      <c r="I12" s="49"/>
      <c r="J12" s="49"/>
      <c r="K12" s="52"/>
      <c r="L12" s="51"/>
      <c r="M12" s="53"/>
    </row>
    <row r="13" spans="2:13" x14ac:dyDescent="0.25">
      <c r="B13" s="47" t="s">
        <v>33</v>
      </c>
      <c r="C13" s="54">
        <v>1020.304963</v>
      </c>
      <c r="D13" s="54">
        <v>945.07768400000009</v>
      </c>
      <c r="E13" s="54">
        <v>1228.9661599999999</v>
      </c>
      <c r="F13" s="55">
        <v>1217.8105390000001</v>
      </c>
      <c r="G13" s="56">
        <v>6.0999999999999999E-2</v>
      </c>
      <c r="H13" s="56">
        <v>2.4E-2</v>
      </c>
      <c r="I13" s="54">
        <v>1290.676733</v>
      </c>
      <c r="J13" s="54">
        <v>1367.9035626000002</v>
      </c>
      <c r="K13" s="54">
        <v>1449.4140662160003</v>
      </c>
      <c r="L13" s="56">
        <v>0.06</v>
      </c>
      <c r="M13" s="57">
        <v>2.4E-2</v>
      </c>
    </row>
    <row r="14" spans="2:13" ht="18" x14ac:dyDescent="0.25">
      <c r="B14" s="58" t="s">
        <v>34</v>
      </c>
      <c r="C14" s="59">
        <v>42.564862999999995</v>
      </c>
      <c r="D14" s="60">
        <v>44.589683999999998</v>
      </c>
      <c r="E14" s="61">
        <v>41.787999999999997</v>
      </c>
      <c r="F14" s="61">
        <v>50.609538999999998</v>
      </c>
      <c r="G14" s="62">
        <v>5.8999999999999997E-2</v>
      </c>
      <c r="H14" s="62">
        <v>1E-3</v>
      </c>
      <c r="I14" s="60">
        <v>53.443673000000004</v>
      </c>
      <c r="J14" s="60">
        <v>56.436518999999997</v>
      </c>
      <c r="K14" s="61">
        <v>59.259</v>
      </c>
      <c r="L14" s="62">
        <v>5.3999999999999999E-2</v>
      </c>
      <c r="M14" s="62">
        <v>1E-3</v>
      </c>
    </row>
    <row r="15" spans="2:13" x14ac:dyDescent="0.25">
      <c r="B15" s="58" t="s">
        <v>35</v>
      </c>
      <c r="C15" s="63">
        <v>977.7401000000001</v>
      </c>
      <c r="D15" s="64">
        <v>900.48800000000006</v>
      </c>
      <c r="E15" s="65">
        <v>1187.1781599999999</v>
      </c>
      <c r="F15" s="65">
        <v>1167.201</v>
      </c>
      <c r="G15" s="66">
        <v>6.0999999999999999E-2</v>
      </c>
      <c r="H15" s="66">
        <v>2.3E-2</v>
      </c>
      <c r="I15" s="64">
        <v>1237.23306</v>
      </c>
      <c r="J15" s="64">
        <v>1311.4670436000001</v>
      </c>
      <c r="K15" s="65">
        <v>1390.1550662160003</v>
      </c>
      <c r="L15" s="66">
        <v>0.06</v>
      </c>
      <c r="M15" s="66">
        <v>2.3E-2</v>
      </c>
    </row>
    <row r="16" spans="2:13" x14ac:dyDescent="0.25">
      <c r="B16" s="67" t="s">
        <v>36</v>
      </c>
      <c r="C16" s="54">
        <v>36518.647251000002</v>
      </c>
      <c r="D16" s="54">
        <v>43981.252999999997</v>
      </c>
      <c r="E16" s="54">
        <v>48639.125160999996</v>
      </c>
      <c r="F16" s="68">
        <v>51780.712789999998</v>
      </c>
      <c r="G16" s="69">
        <v>0.123</v>
      </c>
      <c r="H16" s="69">
        <v>0.97599999999999998</v>
      </c>
      <c r="I16" s="54">
        <v>53163.753337399998</v>
      </c>
      <c r="J16" s="54">
        <v>55323.430857644002</v>
      </c>
      <c r="K16" s="54">
        <v>58195.304349102647</v>
      </c>
      <c r="L16" s="69">
        <v>0.04</v>
      </c>
      <c r="M16" s="70">
        <v>0.97599999999999998</v>
      </c>
    </row>
    <row r="17" spans="2:13" x14ac:dyDescent="0.25">
      <c r="B17" s="71" t="s">
        <v>37</v>
      </c>
      <c r="C17" s="72">
        <v>37538.952214000004</v>
      </c>
      <c r="D17" s="72">
        <v>44926.330684</v>
      </c>
      <c r="E17" s="73">
        <v>49868.091321</v>
      </c>
      <c r="F17" s="73">
        <v>52998.523328999996</v>
      </c>
      <c r="G17" s="74">
        <v>0.122</v>
      </c>
      <c r="H17" s="74">
        <v>1</v>
      </c>
      <c r="I17" s="72">
        <v>54454.430070399998</v>
      </c>
      <c r="J17" s="72">
        <v>56691.334420243998</v>
      </c>
      <c r="K17" s="73">
        <v>59644.718415318646</v>
      </c>
      <c r="L17" s="74">
        <v>0.04</v>
      </c>
      <c r="M17" s="75">
        <v>1</v>
      </c>
    </row>
    <row r="18" spans="2:13" x14ac:dyDescent="0.25">
      <c r="B18" s="47" t="s">
        <v>38</v>
      </c>
      <c r="C18" s="76"/>
      <c r="D18" s="76"/>
      <c r="E18" s="76"/>
      <c r="F18" s="77"/>
      <c r="G18" s="78"/>
      <c r="H18" s="78"/>
      <c r="I18" s="76"/>
      <c r="J18" s="76"/>
      <c r="K18" s="76"/>
      <c r="L18" s="78"/>
      <c r="M18" s="79"/>
    </row>
    <row r="19" spans="2:13" x14ac:dyDescent="0.25">
      <c r="B19" s="47" t="s">
        <v>39</v>
      </c>
      <c r="C19" s="54">
        <v>498.09673499999991</v>
      </c>
      <c r="D19" s="54">
        <v>1848.518082</v>
      </c>
      <c r="E19" s="54">
        <v>1382.2860000000001</v>
      </c>
      <c r="F19" s="55">
        <v>1533.179713</v>
      </c>
      <c r="G19" s="80">
        <v>0.45500000000000002</v>
      </c>
      <c r="H19" s="80">
        <v>2.9000000000000001E-2</v>
      </c>
      <c r="I19" s="54">
        <v>1581.3387474400001</v>
      </c>
      <c r="J19" s="54">
        <v>1621.3499194464002</v>
      </c>
      <c r="K19" s="54">
        <v>1718.6309146131839</v>
      </c>
      <c r="L19" s="80">
        <v>3.9E-2</v>
      </c>
      <c r="M19" s="81">
        <v>2.8000000000000001E-2</v>
      </c>
    </row>
    <row r="20" spans="2:13" x14ac:dyDescent="0.25">
      <c r="B20" s="58" t="s">
        <v>40</v>
      </c>
      <c r="C20" s="59">
        <v>216.33846700000001</v>
      </c>
      <c r="D20" s="60">
        <v>190.61102</v>
      </c>
      <c r="E20" s="61">
        <v>193.10300000000001</v>
      </c>
      <c r="F20" s="61">
        <v>207.16499999999999</v>
      </c>
      <c r="G20" s="62">
        <v>-1.4E-2</v>
      </c>
      <c r="H20" s="62">
        <v>5.0000000000000001E-3</v>
      </c>
      <c r="I20" s="60">
        <v>237.66151799999997</v>
      </c>
      <c r="J20" s="60">
        <v>246.55545599999999</v>
      </c>
      <c r="K20" s="61">
        <v>261.34878336000003</v>
      </c>
      <c r="L20" s="62">
        <v>8.1000000000000003E-2</v>
      </c>
      <c r="M20" s="62">
        <v>4.0000000000000001E-3</v>
      </c>
    </row>
    <row r="21" spans="2:13" x14ac:dyDescent="0.25">
      <c r="B21" s="58" t="s">
        <v>41</v>
      </c>
      <c r="C21" s="82">
        <v>269.90719499999994</v>
      </c>
      <c r="D21" s="83">
        <v>1651.521062</v>
      </c>
      <c r="E21" s="84">
        <v>1182.797</v>
      </c>
      <c r="F21" s="84">
        <v>1320.167222</v>
      </c>
      <c r="G21" s="85">
        <v>0.69699999999999995</v>
      </c>
      <c r="H21" s="85">
        <v>2.4E-2</v>
      </c>
      <c r="I21" s="83">
        <v>1337.4788889800002</v>
      </c>
      <c r="J21" s="83">
        <v>1368.2242225588002</v>
      </c>
      <c r="K21" s="84">
        <v>1450.317675912328</v>
      </c>
      <c r="L21" s="85">
        <v>3.2000000000000001E-2</v>
      </c>
      <c r="M21" s="85">
        <v>2.4E-2</v>
      </c>
    </row>
    <row r="22" spans="2:13" x14ac:dyDescent="0.25">
      <c r="B22" s="58" t="s">
        <v>42</v>
      </c>
      <c r="C22" s="63">
        <v>11.851073</v>
      </c>
      <c r="D22" s="64">
        <v>6.3860000000000001</v>
      </c>
      <c r="E22" s="65">
        <v>6.3860000000000001</v>
      </c>
      <c r="F22" s="65">
        <v>5.8474909999999998</v>
      </c>
      <c r="G22" s="66">
        <v>-0.21</v>
      </c>
      <c r="H22" s="66">
        <v>0</v>
      </c>
      <c r="I22" s="64">
        <v>6.1983404600000007</v>
      </c>
      <c r="J22" s="64">
        <v>6.5702408876000007</v>
      </c>
      <c r="K22" s="65">
        <v>6.9644553408560013</v>
      </c>
      <c r="L22" s="66">
        <v>0.06</v>
      </c>
      <c r="M22" s="66">
        <v>0</v>
      </c>
    </row>
    <row r="23" spans="2:13" x14ac:dyDescent="0.25">
      <c r="B23" s="47" t="s">
        <v>72</v>
      </c>
      <c r="C23" s="54">
        <v>37375.803883999994</v>
      </c>
      <c r="D23" s="54">
        <v>36683.785000000003</v>
      </c>
      <c r="E23" s="54">
        <v>47219.392696999996</v>
      </c>
      <c r="F23" s="55">
        <v>58165.044999999998</v>
      </c>
      <c r="G23" s="158">
        <v>0.159</v>
      </c>
      <c r="H23" s="158">
        <v>0.97099999999999997</v>
      </c>
      <c r="I23" s="54">
        <v>52873.091529999998</v>
      </c>
      <c r="J23" s="54">
        <v>55069.984375</v>
      </c>
      <c r="K23" s="54">
        <v>57926.088000000003</v>
      </c>
      <c r="L23" s="158">
        <v>-1E-3</v>
      </c>
      <c r="M23" s="159">
        <v>0.97199999999999998</v>
      </c>
    </row>
    <row r="24" spans="2:13" x14ac:dyDescent="0.25">
      <c r="B24" s="71" t="s">
        <v>44</v>
      </c>
      <c r="C24" s="86">
        <v>37873.900618999993</v>
      </c>
      <c r="D24" s="86">
        <v>38532.303082000006</v>
      </c>
      <c r="E24" s="87">
        <v>48601.678696999996</v>
      </c>
      <c r="F24" s="87">
        <v>59698.224712999996</v>
      </c>
      <c r="G24" s="74">
        <v>0.16400000000000001</v>
      </c>
      <c r="H24" s="74">
        <v>1</v>
      </c>
      <c r="I24" s="86">
        <v>54454.430277439998</v>
      </c>
      <c r="J24" s="86">
        <v>56691.334294446402</v>
      </c>
      <c r="K24" s="87">
        <v>59644.718914613186</v>
      </c>
      <c r="L24" s="74">
        <v>0</v>
      </c>
      <c r="M24" s="75">
        <v>1</v>
      </c>
    </row>
    <row r="25" spans="2:13" x14ac:dyDescent="0.25">
      <c r="B25" s="88" t="s">
        <v>45</v>
      </c>
      <c r="C25" s="89">
        <v>-334.9</v>
      </c>
      <c r="D25" s="89">
        <v>6394</v>
      </c>
      <c r="E25" s="90">
        <v>1266.4000000000001</v>
      </c>
      <c r="F25" s="90">
        <v>-6699.7</v>
      </c>
      <c r="G25" s="91">
        <v>1.7150000000000001</v>
      </c>
      <c r="H25" s="91"/>
      <c r="I25" s="89">
        <v>0</v>
      </c>
      <c r="J25" s="89">
        <v>0</v>
      </c>
      <c r="K25" s="90">
        <v>0</v>
      </c>
      <c r="L25" s="91">
        <v>-1</v>
      </c>
      <c r="M25" s="92"/>
    </row>
    <row r="26" spans="2:13" x14ac:dyDescent="0.25"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4"/>
      <c r="M26" s="95"/>
    </row>
    <row r="27" spans="2:13" x14ac:dyDescent="0.25">
      <c r="B27" s="96"/>
      <c r="C27" s="97"/>
      <c r="D27" s="54"/>
      <c r="E27" s="54"/>
      <c r="F27" s="98"/>
      <c r="G27" s="98"/>
      <c r="H27" s="98"/>
      <c r="I27" s="54"/>
      <c r="J27" s="99"/>
      <c r="K27" s="94"/>
      <c r="L27" s="94"/>
      <c r="M27" s="94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1EC29-8375-4862-9016-999402DFF209}">
  <dimension ref="B1:U14"/>
  <sheetViews>
    <sheetView showGridLines="0" workbookViewId="0">
      <selection activeCell="B25" sqref="B25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18</v>
      </c>
    </row>
    <row r="2" spans="2:21" x14ac:dyDescent="0.25">
      <c r="B2" s="229" t="s">
        <v>82</v>
      </c>
      <c r="C2" s="236"/>
      <c r="D2" s="236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</row>
    <row r="3" spans="2:21" x14ac:dyDescent="0.25">
      <c r="B3" s="100"/>
      <c r="C3" s="237" t="s">
        <v>47</v>
      </c>
      <c r="D3" s="238"/>
      <c r="E3" s="101" t="s">
        <v>15</v>
      </c>
      <c r="F3" s="239" t="s">
        <v>48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02"/>
      <c r="T3" s="240" t="s">
        <v>49</v>
      </c>
      <c r="U3" s="242" t="s">
        <v>50</v>
      </c>
    </row>
    <row r="4" spans="2:21" ht="54" x14ac:dyDescent="0.25">
      <c r="B4" s="103"/>
      <c r="C4" s="104" t="s">
        <v>51</v>
      </c>
      <c r="D4" s="105" t="s">
        <v>52</v>
      </c>
      <c r="E4" s="244" t="s">
        <v>53</v>
      </c>
      <c r="F4" s="245"/>
      <c r="G4" s="246"/>
      <c r="H4" s="244" t="s">
        <v>54</v>
      </c>
      <c r="I4" s="245"/>
      <c r="J4" s="246"/>
      <c r="K4" s="244" t="s">
        <v>55</v>
      </c>
      <c r="L4" s="245"/>
      <c r="M4" s="245"/>
      <c r="N4" s="245"/>
      <c r="O4" s="245"/>
      <c r="P4" s="245"/>
      <c r="Q4" s="245"/>
      <c r="R4" s="245"/>
      <c r="S4" s="246"/>
      <c r="T4" s="241"/>
      <c r="U4" s="243"/>
    </row>
    <row r="5" spans="2:21" x14ac:dyDescent="0.25">
      <c r="B5" s="106"/>
      <c r="C5" s="107"/>
      <c r="D5" s="108"/>
      <c r="E5" s="244" t="s">
        <v>9</v>
      </c>
      <c r="F5" s="245"/>
      <c r="G5" s="246"/>
      <c r="H5" s="244" t="s">
        <v>10</v>
      </c>
      <c r="I5" s="245"/>
      <c r="J5" s="246"/>
      <c r="K5" s="244" t="s">
        <v>11</v>
      </c>
      <c r="L5" s="245"/>
      <c r="M5" s="246"/>
      <c r="N5" s="244" t="s">
        <v>12</v>
      </c>
      <c r="O5" s="245"/>
      <c r="P5" s="246"/>
      <c r="Q5" s="244" t="s">
        <v>13</v>
      </c>
      <c r="R5" s="245"/>
      <c r="S5" s="246"/>
      <c r="T5" s="109" t="s">
        <v>27</v>
      </c>
      <c r="U5" s="110"/>
    </row>
    <row r="6" spans="2:21" ht="19.5" x14ac:dyDescent="0.25">
      <c r="B6" s="111" t="s">
        <v>83</v>
      </c>
      <c r="C6" s="112"/>
      <c r="D6" s="113"/>
      <c r="E6" s="114" t="s">
        <v>57</v>
      </c>
      <c r="F6" s="115" t="s">
        <v>58</v>
      </c>
      <c r="G6" s="116" t="s">
        <v>59</v>
      </c>
      <c r="H6" s="114" t="s">
        <v>57</v>
      </c>
      <c r="I6" s="115" t="s">
        <v>58</v>
      </c>
      <c r="J6" s="116" t="s">
        <v>59</v>
      </c>
      <c r="K6" s="114" t="s">
        <v>57</v>
      </c>
      <c r="L6" s="115" t="s">
        <v>58</v>
      </c>
      <c r="M6" s="116" t="s">
        <v>59</v>
      </c>
      <c r="N6" s="114" t="s">
        <v>57</v>
      </c>
      <c r="O6" s="115" t="s">
        <v>58</v>
      </c>
      <c r="P6" s="116" t="s">
        <v>59</v>
      </c>
      <c r="Q6" s="114" t="s">
        <v>57</v>
      </c>
      <c r="R6" s="115" t="s">
        <v>58</v>
      </c>
      <c r="S6" s="116" t="s">
        <v>59</v>
      </c>
      <c r="T6" s="117" t="s">
        <v>60</v>
      </c>
      <c r="U6" s="118"/>
    </row>
    <row r="7" spans="2:21" ht="18" x14ac:dyDescent="0.25">
      <c r="B7" s="119" t="s">
        <v>61</v>
      </c>
      <c r="C7" s="120">
        <v>324</v>
      </c>
      <c r="D7" s="121">
        <v>324</v>
      </c>
      <c r="E7" s="122">
        <v>324</v>
      </c>
      <c r="F7" s="123">
        <v>193.10296851540619</v>
      </c>
      <c r="G7" s="124">
        <v>0.59599681640557467</v>
      </c>
      <c r="H7" s="122">
        <v>324</v>
      </c>
      <c r="I7" s="123">
        <v>207.16464427999995</v>
      </c>
      <c r="J7" s="124">
        <v>0.6393970502469134</v>
      </c>
      <c r="K7" s="122">
        <v>324</v>
      </c>
      <c r="L7" s="123">
        <v>237.66115102388</v>
      </c>
      <c r="M7" s="124">
        <v>0.73352207106135803</v>
      </c>
      <c r="N7" s="122">
        <v>324</v>
      </c>
      <c r="O7" s="123">
        <v>246.55533574657542</v>
      </c>
      <c r="P7" s="124">
        <v>0.76097325847708464</v>
      </c>
      <c r="Q7" s="122">
        <v>324</v>
      </c>
      <c r="R7" s="123">
        <v>261.34922358458232</v>
      </c>
      <c r="S7" s="123">
        <v>0.80663340612525403</v>
      </c>
      <c r="T7" s="125">
        <v>0</v>
      </c>
      <c r="U7" s="125">
        <v>1</v>
      </c>
    </row>
    <row r="8" spans="2:21" x14ac:dyDescent="0.25">
      <c r="B8" s="126" t="s">
        <v>62</v>
      </c>
      <c r="C8" s="127">
        <v>8</v>
      </c>
      <c r="D8" s="127">
        <v>8</v>
      </c>
      <c r="E8" s="128">
        <v>8</v>
      </c>
      <c r="F8" s="129">
        <v>1.6274136321195147</v>
      </c>
      <c r="G8" s="130">
        <v>0.20342670401493934</v>
      </c>
      <c r="H8" s="128">
        <v>8</v>
      </c>
      <c r="I8" s="129">
        <v>1.7429600000000001</v>
      </c>
      <c r="J8" s="130">
        <v>0.21787000000000001</v>
      </c>
      <c r="K8" s="128">
        <v>8</v>
      </c>
      <c r="L8" s="129">
        <v>1.8667101599999998</v>
      </c>
      <c r="M8" s="130">
        <v>0.23333876999999997</v>
      </c>
      <c r="N8" s="128">
        <v>8</v>
      </c>
      <c r="O8" s="129">
        <v>1.9992465813599998</v>
      </c>
      <c r="P8" s="130">
        <v>0.24990582266999997</v>
      </c>
      <c r="Q8" s="131">
        <v>8</v>
      </c>
      <c r="R8" s="129">
        <v>2.1411930886365593</v>
      </c>
      <c r="S8" s="129">
        <v>0.26764913607956992</v>
      </c>
      <c r="T8" s="132">
        <v>0</v>
      </c>
      <c r="U8" s="133">
        <v>2.4691358024691357E-2</v>
      </c>
    </row>
    <row r="9" spans="2:21" x14ac:dyDescent="0.25">
      <c r="B9" s="126" t="s">
        <v>63</v>
      </c>
      <c r="C9" s="134">
        <v>258</v>
      </c>
      <c r="D9" s="134">
        <v>258</v>
      </c>
      <c r="E9" s="135">
        <v>258</v>
      </c>
      <c r="F9" s="136">
        <v>100.08901120448181</v>
      </c>
      <c r="G9" s="137">
        <v>0.38794190389334032</v>
      </c>
      <c r="H9" s="135">
        <v>258</v>
      </c>
      <c r="I9" s="136">
        <v>107.19533099999994</v>
      </c>
      <c r="J9" s="137">
        <v>0.41548577906976719</v>
      </c>
      <c r="K9" s="135">
        <v>258</v>
      </c>
      <c r="L9" s="136">
        <v>130.936199501</v>
      </c>
      <c r="M9" s="137">
        <v>0.50750464922868221</v>
      </c>
      <c r="N9" s="135">
        <v>258</v>
      </c>
      <c r="O9" s="136">
        <v>132.61543966557096</v>
      </c>
      <c r="P9" s="137">
        <v>0.51401333203709676</v>
      </c>
      <c r="Q9" s="138">
        <v>258</v>
      </c>
      <c r="R9" s="136">
        <v>139.70341788182651</v>
      </c>
      <c r="S9" s="136">
        <v>0.54148611582103301</v>
      </c>
      <c r="T9" s="139">
        <v>0</v>
      </c>
      <c r="U9" s="140">
        <v>0.79629629629629628</v>
      </c>
    </row>
    <row r="10" spans="2:21" x14ac:dyDescent="0.25">
      <c r="B10" s="126" t="s">
        <v>64</v>
      </c>
      <c r="C10" s="134">
        <v>34</v>
      </c>
      <c r="D10" s="134">
        <v>34</v>
      </c>
      <c r="E10" s="135">
        <v>34</v>
      </c>
      <c r="F10" s="136">
        <v>29.620697478991595</v>
      </c>
      <c r="G10" s="137">
        <v>0.87119698467622342</v>
      </c>
      <c r="H10" s="135">
        <v>34</v>
      </c>
      <c r="I10" s="136">
        <v>31.723766999999995</v>
      </c>
      <c r="J10" s="137">
        <v>0.93305197058823519</v>
      </c>
      <c r="K10" s="135">
        <v>34</v>
      </c>
      <c r="L10" s="136">
        <v>33.976154457</v>
      </c>
      <c r="M10" s="137">
        <v>0.99929866050000005</v>
      </c>
      <c r="N10" s="135">
        <v>34</v>
      </c>
      <c r="O10" s="136">
        <v>36.388461423446991</v>
      </c>
      <c r="P10" s="137">
        <v>1.0702488653954998</v>
      </c>
      <c r="Q10" s="138">
        <v>34</v>
      </c>
      <c r="R10" s="136">
        <v>38.972042184511722</v>
      </c>
      <c r="S10" s="136">
        <v>1.1462365348385801</v>
      </c>
      <c r="T10" s="139">
        <v>0</v>
      </c>
      <c r="U10" s="140">
        <v>0.10493827160493827</v>
      </c>
    </row>
    <row r="11" spans="2:21" x14ac:dyDescent="0.25">
      <c r="B11" s="126" t="s">
        <v>65</v>
      </c>
      <c r="C11" s="134">
        <v>23</v>
      </c>
      <c r="D11" s="134">
        <v>23</v>
      </c>
      <c r="E11" s="135">
        <v>23</v>
      </c>
      <c r="F11" s="136">
        <v>58.759515667600368</v>
      </c>
      <c r="G11" s="137">
        <v>2.5547615507652335</v>
      </c>
      <c r="H11" s="135">
        <v>23</v>
      </c>
      <c r="I11" s="136">
        <v>63.282806279999996</v>
      </c>
      <c r="J11" s="137">
        <v>2.75142636</v>
      </c>
      <c r="K11" s="135">
        <v>23</v>
      </c>
      <c r="L11" s="136">
        <v>67.433702525879994</v>
      </c>
      <c r="M11" s="137">
        <v>2.9319001098208695</v>
      </c>
      <c r="N11" s="135">
        <v>23</v>
      </c>
      <c r="O11" s="136">
        <v>71.858968405217468</v>
      </c>
      <c r="P11" s="137">
        <v>3.1243029741398898</v>
      </c>
      <c r="Q11" s="138">
        <v>23</v>
      </c>
      <c r="R11" s="136">
        <v>76.577132161987919</v>
      </c>
      <c r="S11" s="136">
        <v>3.3294405287820834</v>
      </c>
      <c r="T11" s="139">
        <v>0</v>
      </c>
      <c r="U11" s="140">
        <v>7.098765432098765E-2</v>
      </c>
    </row>
    <row r="12" spans="2:21" x14ac:dyDescent="0.25">
      <c r="B12" s="141" t="s">
        <v>66</v>
      </c>
      <c r="C12" s="142">
        <v>1</v>
      </c>
      <c r="D12" s="142">
        <v>1</v>
      </c>
      <c r="E12" s="143">
        <v>1</v>
      </c>
      <c r="F12" s="144">
        <v>3.0063305322128855</v>
      </c>
      <c r="G12" s="145">
        <v>3.0063305322128855</v>
      </c>
      <c r="H12" s="143">
        <v>1</v>
      </c>
      <c r="I12" s="144">
        <v>3.2197800000000001</v>
      </c>
      <c r="J12" s="145">
        <v>3.2197800000000001</v>
      </c>
      <c r="K12" s="143">
        <v>1</v>
      </c>
      <c r="L12" s="144">
        <v>3.4483843799999998</v>
      </c>
      <c r="M12" s="145">
        <v>3.4483843799999998</v>
      </c>
      <c r="N12" s="143">
        <v>1</v>
      </c>
      <c r="O12" s="144">
        <v>3.6932196709799996</v>
      </c>
      <c r="P12" s="145">
        <v>3.6932196709799996</v>
      </c>
      <c r="Q12" s="146">
        <v>1</v>
      </c>
      <c r="R12" s="144">
        <v>3.955438267619579</v>
      </c>
      <c r="S12" s="144">
        <v>3.955438267619579</v>
      </c>
      <c r="T12" s="147">
        <v>0</v>
      </c>
      <c r="U12" s="148">
        <v>3.0864197530864196E-3</v>
      </c>
    </row>
    <row r="13" spans="2:21" x14ac:dyDescent="0.25">
      <c r="B13" s="149"/>
      <c r="C13" s="150"/>
      <c r="D13" s="150"/>
      <c r="E13" s="150"/>
      <c r="F13" s="150"/>
      <c r="G13" s="150"/>
      <c r="H13" s="150"/>
      <c r="I13" s="151"/>
      <c r="J13" s="151"/>
      <c r="K13" s="150"/>
      <c r="L13" s="151"/>
      <c r="M13" s="151"/>
      <c r="N13" s="150"/>
      <c r="O13" s="151"/>
      <c r="P13" s="151"/>
      <c r="Q13" s="150"/>
      <c r="R13" s="151"/>
      <c r="S13" s="151"/>
      <c r="T13" s="152"/>
      <c r="U13" s="152"/>
    </row>
    <row r="14" spans="2:21" x14ac:dyDescent="0.25"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EBCD4-B9FA-4176-8347-02486238F0BC}">
  <dimension ref="B1:AB13"/>
  <sheetViews>
    <sheetView showGridLines="0" topLeftCell="A31" workbookViewId="0">
      <selection activeCell="B25" sqref="B25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18</v>
      </c>
      <c r="AB1">
        <f>SUMPRODUCT(LEN(B2)-LEN(SUBSTITUTE(B2,{1,2,3,4,5,6,7,8,9,0},"")))</f>
        <v>4</v>
      </c>
    </row>
    <row r="2" spans="2:28" x14ac:dyDescent="0.25">
      <c r="B2" s="215" t="s">
        <v>84</v>
      </c>
      <c r="C2" s="215"/>
      <c r="D2" s="215"/>
      <c r="E2" s="215"/>
      <c r="F2" s="215"/>
      <c r="G2" s="215"/>
      <c r="H2" s="215"/>
      <c r="I2" s="215"/>
      <c r="J2" s="215"/>
      <c r="K2" s="215"/>
    </row>
    <row r="3" spans="2:28" ht="34.5" x14ac:dyDescent="0.25">
      <c r="B3" s="1"/>
      <c r="C3" s="2"/>
      <c r="D3" s="3"/>
      <c r="E3" s="216" t="s">
        <v>1</v>
      </c>
      <c r="F3" s="217"/>
      <c r="G3" s="218"/>
      <c r="H3" s="4" t="s">
        <v>2</v>
      </c>
      <c r="I3" s="219" t="s">
        <v>3</v>
      </c>
      <c r="J3" s="220"/>
      <c r="K3" s="220"/>
    </row>
    <row r="4" spans="2:28" ht="23.25" x14ac:dyDescent="0.25">
      <c r="B4" s="161" t="s">
        <v>4</v>
      </c>
      <c r="C4" s="162" t="s">
        <v>5</v>
      </c>
      <c r="D4" s="162" t="s">
        <v>6</v>
      </c>
      <c r="E4" s="163" t="s">
        <v>7</v>
      </c>
      <c r="F4" s="163" t="s">
        <v>8</v>
      </c>
      <c r="G4" s="163" t="s">
        <v>9</v>
      </c>
      <c r="H4" s="163" t="s">
        <v>10</v>
      </c>
      <c r="I4" s="163" t="s">
        <v>11</v>
      </c>
      <c r="J4" s="163" t="s">
        <v>12</v>
      </c>
      <c r="K4" s="164" t="s">
        <v>13</v>
      </c>
    </row>
    <row r="5" spans="2:28" ht="112.5" x14ac:dyDescent="0.25">
      <c r="B5" s="189" t="s">
        <v>183</v>
      </c>
      <c r="C5" s="190" t="s">
        <v>86</v>
      </c>
      <c r="D5" s="167" t="s">
        <v>136</v>
      </c>
      <c r="E5" s="191">
        <v>71</v>
      </c>
      <c r="F5" s="191">
        <v>72</v>
      </c>
      <c r="G5" s="191">
        <v>54</v>
      </c>
      <c r="H5" s="191">
        <v>75</v>
      </c>
      <c r="I5" s="191">
        <v>80</v>
      </c>
      <c r="J5" s="191">
        <v>80</v>
      </c>
      <c r="K5" s="192">
        <v>80</v>
      </c>
    </row>
    <row r="6" spans="2:28" ht="51.75" customHeight="1" x14ac:dyDescent="0.25">
      <c r="B6" s="254" t="s">
        <v>184</v>
      </c>
      <c r="C6" s="255" t="s">
        <v>86</v>
      </c>
      <c r="D6" s="222" t="s">
        <v>136</v>
      </c>
      <c r="E6" s="193">
        <v>1</v>
      </c>
      <c r="F6" s="256" t="s">
        <v>185</v>
      </c>
      <c r="G6" s="256" t="s">
        <v>186</v>
      </c>
      <c r="H6" s="257">
        <v>0.95</v>
      </c>
      <c r="I6" s="257">
        <v>0.95</v>
      </c>
      <c r="J6" s="257">
        <v>0.95</v>
      </c>
      <c r="K6" s="258">
        <v>0.95</v>
      </c>
    </row>
    <row r="7" spans="2:28" x14ac:dyDescent="0.25">
      <c r="B7" s="254"/>
      <c r="C7" s="255"/>
      <c r="D7" s="222"/>
      <c r="E7" s="195">
        <v>-5108</v>
      </c>
      <c r="F7" s="256"/>
      <c r="G7" s="256"/>
      <c r="H7" s="257"/>
      <c r="I7" s="257"/>
      <c r="J7" s="257"/>
      <c r="K7" s="258"/>
    </row>
    <row r="8" spans="2:28" ht="85.5" customHeight="1" x14ac:dyDescent="0.25">
      <c r="B8" s="254" t="s">
        <v>187</v>
      </c>
      <c r="C8" s="255" t="s">
        <v>87</v>
      </c>
      <c r="D8" s="222"/>
      <c r="E8" s="194" t="s">
        <v>188</v>
      </c>
      <c r="F8" s="194" t="s">
        <v>190</v>
      </c>
      <c r="G8" s="256" t="s">
        <v>192</v>
      </c>
      <c r="H8" s="257">
        <v>0.9</v>
      </c>
      <c r="I8" s="257">
        <v>0.9</v>
      </c>
      <c r="J8" s="257">
        <v>0.9</v>
      </c>
      <c r="K8" s="258">
        <v>0.9</v>
      </c>
    </row>
    <row r="9" spans="2:28" x14ac:dyDescent="0.25">
      <c r="B9" s="254"/>
      <c r="C9" s="255"/>
      <c r="D9" s="222"/>
      <c r="E9" s="196" t="s">
        <v>189</v>
      </c>
      <c r="F9" s="196" t="s">
        <v>191</v>
      </c>
      <c r="G9" s="256"/>
      <c r="H9" s="257"/>
      <c r="I9" s="257"/>
      <c r="J9" s="257"/>
      <c r="K9" s="258"/>
    </row>
    <row r="10" spans="2:28" ht="86.25" customHeight="1" x14ac:dyDescent="0.25">
      <c r="B10" s="254" t="s">
        <v>193</v>
      </c>
      <c r="C10" s="255" t="s">
        <v>87</v>
      </c>
      <c r="D10" s="222"/>
      <c r="E10" s="256" t="s">
        <v>194</v>
      </c>
      <c r="F10" s="194" t="s">
        <v>195</v>
      </c>
      <c r="G10" s="194" t="s">
        <v>197</v>
      </c>
      <c r="H10" s="257">
        <v>0.9</v>
      </c>
      <c r="I10" s="257">
        <v>0.9</v>
      </c>
      <c r="J10" s="257">
        <v>0.9</v>
      </c>
      <c r="K10" s="258">
        <v>0.9</v>
      </c>
    </row>
    <row r="11" spans="2:28" x14ac:dyDescent="0.25">
      <c r="B11" s="254"/>
      <c r="C11" s="255"/>
      <c r="D11" s="222"/>
      <c r="E11" s="256"/>
      <c r="F11" s="196" t="s">
        <v>196</v>
      </c>
      <c r="G11" s="196" t="s">
        <v>198</v>
      </c>
      <c r="H11" s="257"/>
      <c r="I11" s="257"/>
      <c r="J11" s="257"/>
      <c r="K11" s="258"/>
    </row>
    <row r="12" spans="2:28" ht="40.5" customHeight="1" x14ac:dyDescent="0.25">
      <c r="B12" s="254" t="s">
        <v>199</v>
      </c>
      <c r="C12" s="255" t="s">
        <v>87</v>
      </c>
      <c r="D12" s="222"/>
      <c r="E12" s="256" t="s">
        <v>200</v>
      </c>
      <c r="F12" s="256" t="s">
        <v>201</v>
      </c>
      <c r="G12" s="194" t="s">
        <v>202</v>
      </c>
      <c r="H12" s="257">
        <v>0.9</v>
      </c>
      <c r="I12" s="257">
        <v>0.9</v>
      </c>
      <c r="J12" s="257">
        <v>0.9</v>
      </c>
      <c r="K12" s="258">
        <v>0.9</v>
      </c>
    </row>
    <row r="13" spans="2:28" x14ac:dyDescent="0.25">
      <c r="B13" s="261"/>
      <c r="C13" s="262"/>
      <c r="D13" s="250"/>
      <c r="E13" s="263"/>
      <c r="F13" s="263"/>
      <c r="G13" s="197" t="s">
        <v>203</v>
      </c>
      <c r="H13" s="259"/>
      <c r="I13" s="259"/>
      <c r="J13" s="259"/>
      <c r="K13" s="260"/>
    </row>
  </sheetData>
  <mergeCells count="34">
    <mergeCell ref="I12:I13"/>
    <mergeCell ref="J12:J13"/>
    <mergeCell ref="K12:K13"/>
    <mergeCell ref="B12:B13"/>
    <mergeCell ref="C12:C13"/>
    <mergeCell ref="E12:E13"/>
    <mergeCell ref="F12:F13"/>
    <mergeCell ref="H12:H13"/>
    <mergeCell ref="I8:I9"/>
    <mergeCell ref="J8:J9"/>
    <mergeCell ref="K8:K9"/>
    <mergeCell ref="B10:B11"/>
    <mergeCell ref="C10:C11"/>
    <mergeCell ref="E10:E11"/>
    <mergeCell ref="H10:H11"/>
    <mergeCell ref="I10:I11"/>
    <mergeCell ref="J10:J11"/>
    <mergeCell ref="K10:K11"/>
    <mergeCell ref="B2:K2"/>
    <mergeCell ref="E3:G3"/>
    <mergeCell ref="I3:K3"/>
    <mergeCell ref="B6:B7"/>
    <mergeCell ref="C6:C7"/>
    <mergeCell ref="D6:D13"/>
    <mergeCell ref="F6:F7"/>
    <mergeCell ref="G6:G7"/>
    <mergeCell ref="H6:H7"/>
    <mergeCell ref="I6:I7"/>
    <mergeCell ref="J6:J7"/>
    <mergeCell ref="K6:K7"/>
    <mergeCell ref="B8:B9"/>
    <mergeCell ref="C8:C9"/>
    <mergeCell ref="G8:G9"/>
    <mergeCell ref="H8:H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890E6-7B68-4BED-8E89-C4420DB2B065}">
  <dimension ref="B1:M28"/>
  <sheetViews>
    <sheetView showGridLines="0" workbookViewId="0">
      <selection activeCell="B25" sqref="B25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18</v>
      </c>
    </row>
    <row r="2" spans="2:13" x14ac:dyDescent="0.25">
      <c r="B2" s="229" t="s">
        <v>85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</row>
    <row r="3" spans="2:13" ht="50.25" x14ac:dyDescent="0.25">
      <c r="B3" s="6"/>
      <c r="C3" s="7"/>
      <c r="D3" s="8" t="s">
        <v>20</v>
      </c>
      <c r="E3" s="9"/>
      <c r="F3" s="10" t="s">
        <v>21</v>
      </c>
      <c r="G3" s="11" t="s">
        <v>22</v>
      </c>
      <c r="H3" s="11" t="s">
        <v>23</v>
      </c>
      <c r="I3" s="12" t="s">
        <v>24</v>
      </c>
      <c r="J3" s="13"/>
      <c r="K3" s="14"/>
      <c r="L3" s="11" t="s">
        <v>22</v>
      </c>
      <c r="M3" s="15" t="s">
        <v>23</v>
      </c>
    </row>
    <row r="4" spans="2:13" x14ac:dyDescent="0.25">
      <c r="B4" s="16" t="s">
        <v>25</v>
      </c>
      <c r="C4" s="17" t="s">
        <v>7</v>
      </c>
      <c r="D4" s="17" t="s">
        <v>8</v>
      </c>
      <c r="E4" s="17" t="s">
        <v>9</v>
      </c>
      <c r="F4" s="18" t="s">
        <v>10</v>
      </c>
      <c r="G4" s="230" t="s">
        <v>26</v>
      </c>
      <c r="H4" s="231"/>
      <c r="I4" s="17" t="s">
        <v>11</v>
      </c>
      <c r="J4" s="17" t="s">
        <v>12</v>
      </c>
      <c r="K4" s="17" t="s">
        <v>13</v>
      </c>
      <c r="L4" s="230" t="s">
        <v>27</v>
      </c>
      <c r="M4" s="232"/>
    </row>
    <row r="5" spans="2:13" x14ac:dyDescent="0.25">
      <c r="B5" s="19" t="s">
        <v>28</v>
      </c>
      <c r="C5" s="20">
        <v>68.075999999999993</v>
      </c>
      <c r="D5" s="20">
        <v>68.900733322500002</v>
      </c>
      <c r="E5" s="20">
        <v>72.912356631624988</v>
      </c>
      <c r="F5" s="21">
        <v>81.254477896890009</v>
      </c>
      <c r="G5" s="22">
        <v>6.0999999999999999E-2</v>
      </c>
      <c r="H5" s="22">
        <v>0.55000000000000004</v>
      </c>
      <c r="I5" s="20">
        <v>79.28897236382501</v>
      </c>
      <c r="J5" s="20">
        <v>82.483070982016301</v>
      </c>
      <c r="K5" s="20">
        <v>86.79627453111712</v>
      </c>
      <c r="L5" s="22">
        <v>2.1999999999999999E-2</v>
      </c>
      <c r="M5" s="23">
        <v>0.51300000000000001</v>
      </c>
    </row>
    <row r="6" spans="2:13" x14ac:dyDescent="0.25">
      <c r="B6" s="19" t="s">
        <v>86</v>
      </c>
      <c r="C6" s="20">
        <v>19.712</v>
      </c>
      <c r="D6" s="20">
        <v>25.347000000000001</v>
      </c>
      <c r="E6" s="20">
        <v>22.803999999999998</v>
      </c>
      <c r="F6" s="21">
        <v>28.450160000000004</v>
      </c>
      <c r="G6" s="22">
        <v>0.13</v>
      </c>
      <c r="H6" s="22">
        <v>0.18099999999999999</v>
      </c>
      <c r="I6" s="20">
        <v>30.777584000000004</v>
      </c>
      <c r="J6" s="20">
        <v>32.316713200000002</v>
      </c>
      <c r="K6" s="20">
        <v>33.468648860000002</v>
      </c>
      <c r="L6" s="22">
        <v>5.6000000000000001E-2</v>
      </c>
      <c r="M6" s="24">
        <v>0.19400000000000001</v>
      </c>
    </row>
    <row r="7" spans="2:13" x14ac:dyDescent="0.25">
      <c r="B7" s="19" t="s">
        <v>87</v>
      </c>
      <c r="C7" s="20">
        <v>25.699000000000002</v>
      </c>
      <c r="D7" s="20">
        <v>26.227499999999999</v>
      </c>
      <c r="E7" s="20">
        <v>36.984000000000002</v>
      </c>
      <c r="F7" s="21">
        <v>40.767300000000006</v>
      </c>
      <c r="G7" s="22">
        <v>0.16600000000000001</v>
      </c>
      <c r="H7" s="22">
        <v>0.24099999999999999</v>
      </c>
      <c r="I7" s="20">
        <v>38.249392</v>
      </c>
      <c r="J7" s="20">
        <v>38.404011599999997</v>
      </c>
      <c r="K7" s="20">
        <v>39.136944680000006</v>
      </c>
      <c r="L7" s="22">
        <v>-1.4E-2</v>
      </c>
      <c r="M7" s="24">
        <v>0.24399999999999999</v>
      </c>
    </row>
    <row r="8" spans="2:13" x14ac:dyDescent="0.25">
      <c r="B8" s="19" t="s">
        <v>88</v>
      </c>
      <c r="C8" s="20">
        <v>2.2149999999999999</v>
      </c>
      <c r="D8" s="20">
        <v>1.9630000000000001</v>
      </c>
      <c r="E8" s="20">
        <v>3.867</v>
      </c>
      <c r="F8" s="21">
        <v>7.3156800000000004</v>
      </c>
      <c r="G8" s="22">
        <v>0.48899999999999999</v>
      </c>
      <c r="H8" s="22">
        <v>2.7E-2</v>
      </c>
      <c r="I8" s="20">
        <v>7.531758</v>
      </c>
      <c r="J8" s="20">
        <v>7.9083459000000005</v>
      </c>
      <c r="K8" s="20">
        <v>8.3042631950000008</v>
      </c>
      <c r="L8" s="22">
        <v>4.2999999999999997E-2</v>
      </c>
      <c r="M8" s="24">
        <v>4.8000000000000001E-2</v>
      </c>
    </row>
    <row r="9" spans="2:13" x14ac:dyDescent="0.25">
      <c r="B9" s="25" t="s">
        <v>29</v>
      </c>
      <c r="C9" s="26">
        <v>115.702</v>
      </c>
      <c r="D9" s="26">
        <v>122.4382333225</v>
      </c>
      <c r="E9" s="26">
        <v>136.56735663162499</v>
      </c>
      <c r="F9" s="27">
        <v>157.78761789689003</v>
      </c>
      <c r="G9" s="28">
        <v>0.109</v>
      </c>
      <c r="H9" s="29">
        <v>1</v>
      </c>
      <c r="I9" s="26">
        <v>155.84770636382501</v>
      </c>
      <c r="J9" s="26">
        <v>161.1121416820163</v>
      </c>
      <c r="K9" s="26">
        <v>167.70613126611713</v>
      </c>
      <c r="L9" s="30">
        <v>2.1000000000000001E-2</v>
      </c>
      <c r="M9" s="31">
        <v>1</v>
      </c>
    </row>
    <row r="10" spans="2:13" x14ac:dyDescent="0.2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25">
      <c r="B11" s="229" t="s">
        <v>89</v>
      </c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</row>
    <row r="12" spans="2:13" ht="46.5" x14ac:dyDescent="0.25">
      <c r="B12" s="34" t="s">
        <v>31</v>
      </c>
      <c r="C12" s="35"/>
      <c r="D12" s="36" t="s">
        <v>20</v>
      </c>
      <c r="E12" s="37"/>
      <c r="F12" s="38" t="s">
        <v>21</v>
      </c>
      <c r="G12" s="39" t="s">
        <v>22</v>
      </c>
      <c r="H12" s="39" t="s">
        <v>23</v>
      </c>
      <c r="I12" s="40" t="s">
        <v>24</v>
      </c>
      <c r="J12" s="41"/>
      <c r="K12" s="42"/>
      <c r="L12" s="39" t="s">
        <v>22</v>
      </c>
      <c r="M12" s="43" t="s">
        <v>23</v>
      </c>
    </row>
    <row r="13" spans="2:13" x14ac:dyDescent="0.25">
      <c r="B13" s="44" t="s">
        <v>25</v>
      </c>
      <c r="C13" s="45" t="s">
        <v>7</v>
      </c>
      <c r="D13" s="45" t="s">
        <v>8</v>
      </c>
      <c r="E13" s="45" t="s">
        <v>9</v>
      </c>
      <c r="F13" s="46" t="s">
        <v>10</v>
      </c>
      <c r="G13" s="233" t="s">
        <v>26</v>
      </c>
      <c r="H13" s="234"/>
      <c r="I13" s="45" t="s">
        <v>11</v>
      </c>
      <c r="J13" s="45" t="s">
        <v>12</v>
      </c>
      <c r="K13" s="45" t="s">
        <v>13</v>
      </c>
      <c r="L13" s="233" t="s">
        <v>27</v>
      </c>
      <c r="M13" s="235"/>
    </row>
    <row r="14" spans="2:13" x14ac:dyDescent="0.25">
      <c r="B14" s="47" t="s">
        <v>32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25">
      <c r="B15" s="47" t="s">
        <v>33</v>
      </c>
      <c r="C15" s="54">
        <v>6.1230000000000002</v>
      </c>
      <c r="D15" s="54">
        <v>9.9459999999999997</v>
      </c>
      <c r="E15" s="54">
        <v>13.044</v>
      </c>
      <c r="F15" s="55">
        <v>16.899999999999999</v>
      </c>
      <c r="G15" s="56">
        <v>0.40300000000000002</v>
      </c>
      <c r="H15" s="56">
        <v>8.4000000000000005E-2</v>
      </c>
      <c r="I15" s="54">
        <v>8.5889000000000006</v>
      </c>
      <c r="J15" s="54">
        <v>6.7462250000000008</v>
      </c>
      <c r="K15" s="54">
        <v>5.7575362500000011</v>
      </c>
      <c r="L15" s="56">
        <v>-0.30199999999999999</v>
      </c>
      <c r="M15" s="57">
        <v>0.06</v>
      </c>
    </row>
    <row r="16" spans="2:13" ht="18" x14ac:dyDescent="0.25">
      <c r="B16" s="58" t="s">
        <v>34</v>
      </c>
      <c r="C16" s="59">
        <v>3.7810000000000001</v>
      </c>
      <c r="D16" s="60">
        <v>5.9340000000000002</v>
      </c>
      <c r="E16" s="61">
        <v>5.9790000000000001</v>
      </c>
      <c r="F16" s="61">
        <v>6.9</v>
      </c>
      <c r="G16" s="62">
        <v>0.222</v>
      </c>
      <c r="H16" s="62">
        <v>4.2000000000000003E-2</v>
      </c>
      <c r="I16" s="60">
        <v>3.8344999999999998</v>
      </c>
      <c r="J16" s="60">
        <v>4.2262250000000003</v>
      </c>
      <c r="K16" s="61">
        <v>4.637536250000001</v>
      </c>
      <c r="L16" s="62">
        <v>-0.124</v>
      </c>
      <c r="M16" s="62">
        <v>3.1E-2</v>
      </c>
    </row>
    <row r="17" spans="2:13" x14ac:dyDescent="0.25">
      <c r="B17" s="58" t="s">
        <v>35</v>
      </c>
      <c r="C17" s="63">
        <v>2.3420000000000001</v>
      </c>
      <c r="D17" s="64">
        <v>4.0119999999999996</v>
      </c>
      <c r="E17" s="65">
        <v>7.0650000000000004</v>
      </c>
      <c r="F17" s="65">
        <v>10</v>
      </c>
      <c r="G17" s="66">
        <v>0.622</v>
      </c>
      <c r="H17" s="66">
        <v>4.2000000000000003E-2</v>
      </c>
      <c r="I17" s="64">
        <v>4.7544000000000004</v>
      </c>
      <c r="J17" s="64">
        <v>2.5200000000000005</v>
      </c>
      <c r="K17" s="65">
        <v>1.1200000000000001</v>
      </c>
      <c r="L17" s="66">
        <v>-0.51800000000000002</v>
      </c>
      <c r="M17" s="66">
        <v>2.9000000000000001E-2</v>
      </c>
    </row>
    <row r="18" spans="2:13" x14ac:dyDescent="0.25">
      <c r="B18" s="67" t="s">
        <v>36</v>
      </c>
      <c r="C18" s="54">
        <v>125.96</v>
      </c>
      <c r="D18" s="54">
        <v>100.018</v>
      </c>
      <c r="E18" s="54">
        <v>126.899</v>
      </c>
      <c r="F18" s="68">
        <v>140.887</v>
      </c>
      <c r="G18" s="69">
        <v>3.7999999999999999E-2</v>
      </c>
      <c r="H18" s="69">
        <v>0.91600000000000004</v>
      </c>
      <c r="I18" s="54">
        <v>147.25899999999999</v>
      </c>
      <c r="J18" s="54">
        <v>154.36600000000001</v>
      </c>
      <c r="K18" s="54">
        <v>161.94820075000001</v>
      </c>
      <c r="L18" s="69">
        <v>4.8000000000000001E-2</v>
      </c>
      <c r="M18" s="70">
        <v>0.94</v>
      </c>
    </row>
    <row r="19" spans="2:13" x14ac:dyDescent="0.25">
      <c r="B19" s="71" t="s">
        <v>37</v>
      </c>
      <c r="C19" s="72">
        <v>132.083</v>
      </c>
      <c r="D19" s="72">
        <v>109.964</v>
      </c>
      <c r="E19" s="73">
        <v>139.94300000000001</v>
      </c>
      <c r="F19" s="73">
        <v>157.78700000000001</v>
      </c>
      <c r="G19" s="74">
        <v>6.0999999999999999E-2</v>
      </c>
      <c r="H19" s="74">
        <v>1</v>
      </c>
      <c r="I19" s="72">
        <v>155.84789999999998</v>
      </c>
      <c r="J19" s="72">
        <v>161.11222500000002</v>
      </c>
      <c r="K19" s="73">
        <v>167.705737</v>
      </c>
      <c r="L19" s="74">
        <v>2.1000000000000001E-2</v>
      </c>
      <c r="M19" s="75">
        <v>1</v>
      </c>
    </row>
    <row r="20" spans="2:13" x14ac:dyDescent="0.25">
      <c r="B20" s="47" t="s">
        <v>38</v>
      </c>
      <c r="C20" s="76"/>
      <c r="D20" s="76"/>
      <c r="E20" s="76"/>
      <c r="F20" s="77"/>
      <c r="G20" s="78"/>
      <c r="H20" s="78"/>
      <c r="I20" s="76"/>
      <c r="J20" s="76"/>
      <c r="K20" s="76"/>
      <c r="L20" s="78"/>
      <c r="M20" s="79"/>
    </row>
    <row r="21" spans="2:13" x14ac:dyDescent="0.25">
      <c r="B21" s="47" t="s">
        <v>39</v>
      </c>
      <c r="C21" s="54">
        <v>115.702</v>
      </c>
      <c r="D21" s="54">
        <v>122.4382333225</v>
      </c>
      <c r="E21" s="54">
        <v>136.56735663162502</v>
      </c>
      <c r="F21" s="55">
        <v>157.78761789689</v>
      </c>
      <c r="G21" s="80">
        <v>0.109</v>
      </c>
      <c r="H21" s="80">
        <v>1</v>
      </c>
      <c r="I21" s="54">
        <v>155.84770636382501</v>
      </c>
      <c r="J21" s="54">
        <v>161.11214168201633</v>
      </c>
      <c r="K21" s="54">
        <v>167.70613126611715</v>
      </c>
      <c r="L21" s="80">
        <v>2.1000000000000001E-2</v>
      </c>
      <c r="M21" s="81">
        <v>1</v>
      </c>
    </row>
    <row r="22" spans="2:13" x14ac:dyDescent="0.25">
      <c r="B22" s="58" t="s">
        <v>40</v>
      </c>
      <c r="C22" s="59">
        <v>69.992000000000004</v>
      </c>
      <c r="D22" s="60">
        <v>69.236999999999995</v>
      </c>
      <c r="E22" s="61">
        <v>72.596000000000004</v>
      </c>
      <c r="F22" s="61">
        <v>77.823080000000004</v>
      </c>
      <c r="G22" s="62">
        <v>3.5999999999999997E-2</v>
      </c>
      <c r="H22" s="62">
        <v>0.54900000000000004</v>
      </c>
      <c r="I22" s="60">
        <v>81.713856000000021</v>
      </c>
      <c r="J22" s="60">
        <v>85.799548800000025</v>
      </c>
      <c r="K22" s="61">
        <v>90.089526240000026</v>
      </c>
      <c r="L22" s="62">
        <v>0.05</v>
      </c>
      <c r="M22" s="62">
        <v>0.52200000000000002</v>
      </c>
    </row>
    <row r="23" spans="2:13" x14ac:dyDescent="0.25">
      <c r="B23" s="58" t="s">
        <v>41</v>
      </c>
      <c r="C23" s="82">
        <v>45.71</v>
      </c>
      <c r="D23" s="83">
        <v>45.880233322500004</v>
      </c>
      <c r="E23" s="84">
        <v>58.957356631624997</v>
      </c>
      <c r="F23" s="84">
        <v>79.964537896889993</v>
      </c>
      <c r="G23" s="85">
        <v>0.20499999999999999</v>
      </c>
      <c r="H23" s="85">
        <v>0.42699999999999999</v>
      </c>
      <c r="I23" s="83">
        <v>74.13385036382499</v>
      </c>
      <c r="J23" s="83">
        <v>75.312592882016304</v>
      </c>
      <c r="K23" s="84">
        <v>77.616605026117114</v>
      </c>
      <c r="L23" s="85">
        <v>-0.01</v>
      </c>
      <c r="M23" s="85">
        <v>0.47799999999999998</v>
      </c>
    </row>
    <row r="24" spans="2:13" x14ac:dyDescent="0.25">
      <c r="B24" s="58" t="s">
        <v>42</v>
      </c>
      <c r="C24" s="63">
        <v>0</v>
      </c>
      <c r="D24" s="64">
        <v>7.3209999999999997</v>
      </c>
      <c r="E24" s="65">
        <v>5.0140000000000002</v>
      </c>
      <c r="F24" s="65">
        <v>0</v>
      </c>
      <c r="G24" s="66">
        <v>0</v>
      </c>
      <c r="H24" s="66">
        <v>2.4E-2</v>
      </c>
      <c r="I24" s="64">
        <v>0</v>
      </c>
      <c r="J24" s="64">
        <v>0</v>
      </c>
      <c r="K24" s="65">
        <v>0</v>
      </c>
      <c r="L24" s="66">
        <v>0</v>
      </c>
      <c r="M24" s="66">
        <v>0</v>
      </c>
    </row>
    <row r="25" spans="2:13" x14ac:dyDescent="0.25">
      <c r="B25" s="71" t="s">
        <v>44</v>
      </c>
      <c r="C25" s="86">
        <v>115.702</v>
      </c>
      <c r="D25" s="86">
        <v>122.4382333225</v>
      </c>
      <c r="E25" s="87">
        <v>136.56735663162502</v>
      </c>
      <c r="F25" s="87">
        <v>157.78761789689</v>
      </c>
      <c r="G25" s="74">
        <v>0.109</v>
      </c>
      <c r="H25" s="74">
        <v>1</v>
      </c>
      <c r="I25" s="86">
        <v>155.84770636382501</v>
      </c>
      <c r="J25" s="86">
        <v>161.11214168201633</v>
      </c>
      <c r="K25" s="87">
        <v>167.70613126611715</v>
      </c>
      <c r="L25" s="74">
        <v>2.1000000000000001E-2</v>
      </c>
      <c r="M25" s="75">
        <v>1</v>
      </c>
    </row>
    <row r="26" spans="2:13" x14ac:dyDescent="0.25">
      <c r="B26" s="88" t="s">
        <v>45</v>
      </c>
      <c r="C26" s="89">
        <v>16.399999999999999</v>
      </c>
      <c r="D26" s="89">
        <v>-12.5</v>
      </c>
      <c r="E26" s="90">
        <v>3.4</v>
      </c>
      <c r="F26" s="90">
        <v>0</v>
      </c>
      <c r="G26" s="91">
        <v>-1</v>
      </c>
      <c r="H26" s="91"/>
      <c r="I26" s="89">
        <v>0</v>
      </c>
      <c r="J26" s="89">
        <v>0</v>
      </c>
      <c r="K26" s="90">
        <v>0</v>
      </c>
      <c r="L26" s="91">
        <v>0</v>
      </c>
      <c r="M26" s="92"/>
    </row>
    <row r="27" spans="2:13" x14ac:dyDescent="0.25"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4"/>
      <c r="M27" s="95"/>
    </row>
    <row r="28" spans="2:13" x14ac:dyDescent="0.25">
      <c r="B28" s="96"/>
      <c r="C28" s="97"/>
      <c r="D28" s="54"/>
      <c r="E28" s="54"/>
      <c r="F28" s="98"/>
      <c r="G28" s="98"/>
      <c r="H28" s="98"/>
      <c r="I28" s="54"/>
      <c r="J28" s="99"/>
      <c r="K28" s="94"/>
      <c r="L28" s="94"/>
      <c r="M28" s="94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7A1C7-09D8-49F9-9A59-4720DE33E427}">
  <dimension ref="B1:U12"/>
  <sheetViews>
    <sheetView showGridLines="0" workbookViewId="0">
      <selection activeCell="B25" sqref="B25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18</v>
      </c>
    </row>
    <row r="2" spans="2:21" x14ac:dyDescent="0.25">
      <c r="B2" s="229" t="s">
        <v>90</v>
      </c>
      <c r="C2" s="236"/>
      <c r="D2" s="236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</row>
    <row r="3" spans="2:21" x14ac:dyDescent="0.25">
      <c r="B3" s="100"/>
      <c r="C3" s="237" t="s">
        <v>47</v>
      </c>
      <c r="D3" s="238"/>
      <c r="E3" s="101" t="s">
        <v>15</v>
      </c>
      <c r="F3" s="239" t="s">
        <v>48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02"/>
      <c r="T3" s="240" t="s">
        <v>49</v>
      </c>
      <c r="U3" s="242" t="s">
        <v>50</v>
      </c>
    </row>
    <row r="4" spans="2:21" ht="54" x14ac:dyDescent="0.25">
      <c r="B4" s="103"/>
      <c r="C4" s="104" t="s">
        <v>51</v>
      </c>
      <c r="D4" s="105" t="s">
        <v>52</v>
      </c>
      <c r="E4" s="244" t="s">
        <v>53</v>
      </c>
      <c r="F4" s="245"/>
      <c r="G4" s="246"/>
      <c r="H4" s="244" t="s">
        <v>54</v>
      </c>
      <c r="I4" s="245"/>
      <c r="J4" s="246"/>
      <c r="K4" s="244" t="s">
        <v>55</v>
      </c>
      <c r="L4" s="245"/>
      <c r="M4" s="245"/>
      <c r="N4" s="245"/>
      <c r="O4" s="245"/>
      <c r="P4" s="245"/>
      <c r="Q4" s="245"/>
      <c r="R4" s="245"/>
      <c r="S4" s="246"/>
      <c r="T4" s="241"/>
      <c r="U4" s="243"/>
    </row>
    <row r="5" spans="2:21" x14ac:dyDescent="0.25">
      <c r="B5" s="106"/>
      <c r="C5" s="107"/>
      <c r="D5" s="108"/>
      <c r="E5" s="244" t="s">
        <v>9</v>
      </c>
      <c r="F5" s="245"/>
      <c r="G5" s="246"/>
      <c r="H5" s="244" t="s">
        <v>10</v>
      </c>
      <c r="I5" s="245"/>
      <c r="J5" s="246"/>
      <c r="K5" s="244" t="s">
        <v>11</v>
      </c>
      <c r="L5" s="245"/>
      <c r="M5" s="246"/>
      <c r="N5" s="244" t="s">
        <v>12</v>
      </c>
      <c r="O5" s="245"/>
      <c r="P5" s="246"/>
      <c r="Q5" s="244" t="s">
        <v>13</v>
      </c>
      <c r="R5" s="245"/>
      <c r="S5" s="246"/>
      <c r="T5" s="109" t="s">
        <v>27</v>
      </c>
      <c r="U5" s="110"/>
    </row>
    <row r="6" spans="2:21" ht="19.5" x14ac:dyDescent="0.25">
      <c r="B6" s="111" t="s">
        <v>91</v>
      </c>
      <c r="C6" s="112"/>
      <c r="D6" s="113"/>
      <c r="E6" s="114" t="s">
        <v>57</v>
      </c>
      <c r="F6" s="115" t="s">
        <v>58</v>
      </c>
      <c r="G6" s="116" t="s">
        <v>59</v>
      </c>
      <c r="H6" s="114" t="s">
        <v>57</v>
      </c>
      <c r="I6" s="115" t="s">
        <v>58</v>
      </c>
      <c r="J6" s="116" t="s">
        <v>59</v>
      </c>
      <c r="K6" s="114" t="s">
        <v>57</v>
      </c>
      <c r="L6" s="115" t="s">
        <v>58</v>
      </c>
      <c r="M6" s="116" t="s">
        <v>59</v>
      </c>
      <c r="N6" s="114" t="s">
        <v>57</v>
      </c>
      <c r="O6" s="115" t="s">
        <v>58</v>
      </c>
      <c r="P6" s="116" t="s">
        <v>59</v>
      </c>
      <c r="Q6" s="114" t="s">
        <v>57</v>
      </c>
      <c r="R6" s="115" t="s">
        <v>58</v>
      </c>
      <c r="S6" s="116" t="s">
        <v>59</v>
      </c>
      <c r="T6" s="117" t="s">
        <v>60</v>
      </c>
      <c r="U6" s="118"/>
    </row>
    <row r="7" spans="2:21" ht="18" x14ac:dyDescent="0.25">
      <c r="B7" s="119" t="s">
        <v>61</v>
      </c>
      <c r="C7" s="120">
        <v>112</v>
      </c>
      <c r="D7" s="121">
        <v>112</v>
      </c>
      <c r="E7" s="122">
        <v>112</v>
      </c>
      <c r="F7" s="123">
        <v>72.595999999999989</v>
      </c>
      <c r="G7" s="124">
        <v>0.64817857142857138</v>
      </c>
      <c r="H7" s="122">
        <v>114</v>
      </c>
      <c r="I7" s="123">
        <v>77.822600000000008</v>
      </c>
      <c r="J7" s="124">
        <v>0.68265438596491235</v>
      </c>
      <c r="K7" s="122">
        <v>114</v>
      </c>
      <c r="L7" s="123">
        <v>81.713999999999999</v>
      </c>
      <c r="M7" s="124">
        <v>0.71678947368421053</v>
      </c>
      <c r="N7" s="122">
        <v>114</v>
      </c>
      <c r="O7" s="123">
        <v>85.800000000000011</v>
      </c>
      <c r="P7" s="124">
        <v>0.75263157894736854</v>
      </c>
      <c r="Q7" s="122">
        <v>114</v>
      </c>
      <c r="R7" s="123">
        <v>90.089842931541256</v>
      </c>
      <c r="S7" s="123">
        <v>0.79026178010123904</v>
      </c>
      <c r="T7" s="125">
        <v>0</v>
      </c>
      <c r="U7" s="125">
        <v>1</v>
      </c>
    </row>
    <row r="8" spans="2:21" x14ac:dyDescent="0.25">
      <c r="B8" s="126" t="s">
        <v>62</v>
      </c>
      <c r="C8" s="127">
        <v>24</v>
      </c>
      <c r="D8" s="127">
        <v>24</v>
      </c>
      <c r="E8" s="128">
        <v>24</v>
      </c>
      <c r="F8" s="129">
        <v>8.0890000000000004</v>
      </c>
      <c r="G8" s="130">
        <v>0.33704166666666668</v>
      </c>
      <c r="H8" s="128">
        <v>24</v>
      </c>
      <c r="I8" s="129">
        <v>8.4124400000000001</v>
      </c>
      <c r="J8" s="130">
        <v>0.35051833333333332</v>
      </c>
      <c r="K8" s="128">
        <v>24</v>
      </c>
      <c r="L8" s="129">
        <v>8.8350000000000009</v>
      </c>
      <c r="M8" s="130">
        <v>0.36812500000000004</v>
      </c>
      <c r="N8" s="128">
        <v>24</v>
      </c>
      <c r="O8" s="129">
        <v>9.2720000000000002</v>
      </c>
      <c r="P8" s="130">
        <v>0.38633333333333336</v>
      </c>
      <c r="Q8" s="131">
        <v>24</v>
      </c>
      <c r="R8" s="129">
        <v>9.7354058873118898</v>
      </c>
      <c r="S8" s="129">
        <v>0.40564191197132876</v>
      </c>
      <c r="T8" s="132">
        <v>0</v>
      </c>
      <c r="U8" s="133">
        <v>0.21052631578947367</v>
      </c>
    </row>
    <row r="9" spans="2:21" x14ac:dyDescent="0.25">
      <c r="B9" s="126" t="s">
        <v>63</v>
      </c>
      <c r="C9" s="134">
        <v>75</v>
      </c>
      <c r="D9" s="134">
        <v>75</v>
      </c>
      <c r="E9" s="135">
        <v>75</v>
      </c>
      <c r="F9" s="136">
        <v>49.156999999999996</v>
      </c>
      <c r="G9" s="137">
        <v>0.6554266666666666</v>
      </c>
      <c r="H9" s="135">
        <v>77</v>
      </c>
      <c r="I9" s="136">
        <v>52.446160000000006</v>
      </c>
      <c r="J9" s="137">
        <v>0.68111896103896108</v>
      </c>
      <c r="K9" s="135">
        <v>77</v>
      </c>
      <c r="L9" s="136">
        <v>55.067</v>
      </c>
      <c r="M9" s="137">
        <v>0.71515584415584421</v>
      </c>
      <c r="N9" s="135">
        <v>77</v>
      </c>
      <c r="O9" s="136">
        <v>57.924999999999997</v>
      </c>
      <c r="P9" s="137">
        <v>0.7522727272727272</v>
      </c>
      <c r="Q9" s="138">
        <v>77</v>
      </c>
      <c r="R9" s="136">
        <v>60.821389764011187</v>
      </c>
      <c r="S9" s="136">
        <v>0.78988817875339201</v>
      </c>
      <c r="T9" s="139">
        <v>0</v>
      </c>
      <c r="U9" s="140">
        <v>0.67543859649122806</v>
      </c>
    </row>
    <row r="10" spans="2:21" x14ac:dyDescent="0.25">
      <c r="B10" s="126" t="s">
        <v>65</v>
      </c>
      <c r="C10" s="142">
        <v>13</v>
      </c>
      <c r="D10" s="142">
        <v>13</v>
      </c>
      <c r="E10" s="143">
        <v>13</v>
      </c>
      <c r="F10" s="144">
        <v>15.35</v>
      </c>
      <c r="G10" s="145">
        <v>1.1807692307692308</v>
      </c>
      <c r="H10" s="143">
        <v>13</v>
      </c>
      <c r="I10" s="144">
        <v>16.963999999999999</v>
      </c>
      <c r="J10" s="145">
        <v>1.3049230769230769</v>
      </c>
      <c r="K10" s="143">
        <v>13</v>
      </c>
      <c r="L10" s="144">
        <v>17.812000000000001</v>
      </c>
      <c r="M10" s="145">
        <v>1.3701538461538463</v>
      </c>
      <c r="N10" s="143">
        <v>13</v>
      </c>
      <c r="O10" s="144">
        <v>18.603000000000002</v>
      </c>
      <c r="P10" s="145">
        <v>1.431</v>
      </c>
      <c r="Q10" s="146">
        <v>13</v>
      </c>
      <c r="R10" s="144">
        <v>19.533047280218188</v>
      </c>
      <c r="S10" s="144">
        <v>1.5025420984783222</v>
      </c>
      <c r="T10" s="147">
        <v>0</v>
      </c>
      <c r="U10" s="148">
        <v>0.11403508771929824</v>
      </c>
    </row>
    <row r="11" spans="2:21" x14ac:dyDescent="0.25">
      <c r="B11" s="149"/>
      <c r="C11" s="150"/>
      <c r="D11" s="150"/>
      <c r="E11" s="150"/>
      <c r="F11" s="150"/>
      <c r="G11" s="150"/>
      <c r="H11" s="150"/>
      <c r="I11" s="151"/>
      <c r="J11" s="151"/>
      <c r="K11" s="150"/>
      <c r="L11" s="151"/>
      <c r="M11" s="151"/>
      <c r="N11" s="150"/>
      <c r="O11" s="151"/>
      <c r="P11" s="151"/>
      <c r="Q11" s="150"/>
      <c r="R11" s="151"/>
      <c r="S11" s="151"/>
      <c r="T11" s="152"/>
      <c r="U11" s="152"/>
    </row>
    <row r="12" spans="2:21" x14ac:dyDescent="0.25"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921FA-C4E1-4930-8F33-2FB8A43D63B5}">
  <dimension ref="B1:AB14"/>
  <sheetViews>
    <sheetView showGridLines="0" workbookViewId="0">
      <selection activeCell="B25" sqref="B25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18</v>
      </c>
      <c r="AB1">
        <f>SUMPRODUCT(LEN(B2)-LEN(SUBSTITUTE(B2,{1,2,3,4,5,6,7,8,9,0},"")))</f>
        <v>4</v>
      </c>
    </row>
    <row r="2" spans="2:28" x14ac:dyDescent="0.25">
      <c r="B2" s="215" t="s">
        <v>92</v>
      </c>
      <c r="C2" s="215"/>
      <c r="D2" s="215"/>
      <c r="E2" s="215"/>
      <c r="F2" s="215"/>
      <c r="G2" s="215"/>
      <c r="H2" s="215"/>
      <c r="I2" s="215"/>
      <c r="J2" s="215"/>
      <c r="K2" s="215"/>
    </row>
    <row r="3" spans="2:28" ht="34.5" x14ac:dyDescent="0.25">
      <c r="B3" s="1"/>
      <c r="C3" s="2"/>
      <c r="D3" s="3"/>
      <c r="E3" s="216" t="s">
        <v>1</v>
      </c>
      <c r="F3" s="217"/>
      <c r="G3" s="218"/>
      <c r="H3" s="4" t="s">
        <v>2</v>
      </c>
      <c r="I3" s="219" t="s">
        <v>3</v>
      </c>
      <c r="J3" s="220"/>
      <c r="K3" s="220"/>
    </row>
    <row r="4" spans="2:28" ht="23.25" x14ac:dyDescent="0.25">
      <c r="B4" s="161" t="s">
        <v>4</v>
      </c>
      <c r="C4" s="162" t="s">
        <v>5</v>
      </c>
      <c r="D4" s="162" t="s">
        <v>6</v>
      </c>
      <c r="E4" s="163" t="s">
        <v>7</v>
      </c>
      <c r="F4" s="163" t="s">
        <v>8</v>
      </c>
      <c r="G4" s="163" t="s">
        <v>9</v>
      </c>
      <c r="H4" s="163" t="s">
        <v>10</v>
      </c>
      <c r="I4" s="163" t="s">
        <v>11</v>
      </c>
      <c r="J4" s="163" t="s">
        <v>12</v>
      </c>
      <c r="K4" s="164" t="s">
        <v>13</v>
      </c>
    </row>
    <row r="5" spans="2:28" ht="33.75" x14ac:dyDescent="0.25">
      <c r="B5" s="198" t="s">
        <v>204</v>
      </c>
      <c r="C5" s="199" t="s">
        <v>95</v>
      </c>
      <c r="D5" s="264" t="s">
        <v>251</v>
      </c>
      <c r="E5" s="200">
        <v>41563</v>
      </c>
      <c r="F5" s="201">
        <v>45719</v>
      </c>
      <c r="G5" s="202" t="s">
        <v>205</v>
      </c>
      <c r="H5" s="202" t="s">
        <v>206</v>
      </c>
      <c r="I5" s="202" t="s">
        <v>207</v>
      </c>
      <c r="J5" s="202" t="s">
        <v>208</v>
      </c>
      <c r="K5" s="203">
        <v>43944</v>
      </c>
    </row>
    <row r="6" spans="2:28" ht="33.75" x14ac:dyDescent="0.25">
      <c r="B6" s="198" t="s">
        <v>209</v>
      </c>
      <c r="C6" s="199" t="s">
        <v>95</v>
      </c>
      <c r="D6" s="265"/>
      <c r="E6" s="201">
        <v>102504</v>
      </c>
      <c r="F6" s="201">
        <v>94754</v>
      </c>
      <c r="G6" s="202" t="s">
        <v>210</v>
      </c>
      <c r="H6" s="202" t="s">
        <v>211</v>
      </c>
      <c r="I6" s="202" t="s">
        <v>212</v>
      </c>
      <c r="J6" s="202" t="s">
        <v>213</v>
      </c>
      <c r="K6" s="203">
        <v>89164</v>
      </c>
    </row>
    <row r="7" spans="2:28" ht="33.75" x14ac:dyDescent="0.25">
      <c r="B7" s="198" t="s">
        <v>214</v>
      </c>
      <c r="C7" s="199" t="s">
        <v>95</v>
      </c>
      <c r="D7" s="265"/>
      <c r="E7" s="200">
        <v>19505</v>
      </c>
      <c r="F7" s="201">
        <v>18456</v>
      </c>
      <c r="G7" s="202" t="s">
        <v>215</v>
      </c>
      <c r="H7" s="202" t="s">
        <v>216</v>
      </c>
      <c r="I7" s="202" t="s">
        <v>217</v>
      </c>
      <c r="J7" s="202" t="s">
        <v>218</v>
      </c>
      <c r="K7" s="203">
        <v>19659</v>
      </c>
    </row>
    <row r="8" spans="2:28" ht="33.75" x14ac:dyDescent="0.25">
      <c r="B8" s="198" t="s">
        <v>219</v>
      </c>
      <c r="C8" s="199" t="s">
        <v>95</v>
      </c>
      <c r="D8" s="265"/>
      <c r="E8" s="200">
        <v>75707</v>
      </c>
      <c r="F8" s="201">
        <v>72278</v>
      </c>
      <c r="G8" s="202" t="s">
        <v>220</v>
      </c>
      <c r="H8" s="202" t="s">
        <v>221</v>
      </c>
      <c r="I8" s="202" t="s">
        <v>222</v>
      </c>
      <c r="J8" s="202" t="s">
        <v>223</v>
      </c>
      <c r="K8" s="203">
        <v>73265</v>
      </c>
    </row>
    <row r="9" spans="2:28" ht="33.75" x14ac:dyDescent="0.25">
      <c r="B9" s="198" t="s">
        <v>224</v>
      </c>
      <c r="C9" s="199" t="s">
        <v>95</v>
      </c>
      <c r="D9" s="265"/>
      <c r="E9" s="200">
        <v>57705</v>
      </c>
      <c r="F9" s="201">
        <v>61476</v>
      </c>
      <c r="G9" s="202" t="s">
        <v>225</v>
      </c>
      <c r="H9" s="202" t="s">
        <v>226</v>
      </c>
      <c r="I9" s="202" t="s">
        <v>227</v>
      </c>
      <c r="J9" s="202" t="s">
        <v>228</v>
      </c>
      <c r="K9" s="203">
        <v>56359</v>
      </c>
    </row>
    <row r="10" spans="2:28" ht="33.75" x14ac:dyDescent="0.25">
      <c r="B10" s="198" t="s">
        <v>229</v>
      </c>
      <c r="C10" s="199" t="s">
        <v>95</v>
      </c>
      <c r="D10" s="265"/>
      <c r="E10" s="200">
        <v>40147</v>
      </c>
      <c r="F10" s="201">
        <v>40162</v>
      </c>
      <c r="G10" s="202" t="s">
        <v>230</v>
      </c>
      <c r="H10" s="202" t="s">
        <v>231</v>
      </c>
      <c r="I10" s="202" t="s">
        <v>232</v>
      </c>
      <c r="J10" s="202" t="s">
        <v>233</v>
      </c>
      <c r="K10" s="203">
        <v>40081</v>
      </c>
    </row>
    <row r="11" spans="2:28" ht="33.75" x14ac:dyDescent="0.25">
      <c r="B11" s="198" t="s">
        <v>234</v>
      </c>
      <c r="C11" s="199" t="s">
        <v>95</v>
      </c>
      <c r="D11" s="265"/>
      <c r="E11" s="200">
        <v>30231</v>
      </c>
      <c r="F11" s="201">
        <v>30254</v>
      </c>
      <c r="G11" s="202" t="s">
        <v>235</v>
      </c>
      <c r="H11" s="202" t="s">
        <v>236</v>
      </c>
      <c r="I11" s="202" t="s">
        <v>237</v>
      </c>
      <c r="J11" s="202" t="s">
        <v>238</v>
      </c>
      <c r="K11" s="203">
        <v>39439</v>
      </c>
    </row>
    <row r="12" spans="2:28" ht="33.75" x14ac:dyDescent="0.25">
      <c r="B12" s="198" t="s">
        <v>239</v>
      </c>
      <c r="C12" s="199" t="s">
        <v>95</v>
      </c>
      <c r="D12" s="265"/>
      <c r="E12" s="200">
        <v>21754</v>
      </c>
      <c r="F12" s="201">
        <v>19929</v>
      </c>
      <c r="G12" s="202" t="s">
        <v>240</v>
      </c>
      <c r="H12" s="202" t="s">
        <v>241</v>
      </c>
      <c r="I12" s="202" t="s">
        <v>242</v>
      </c>
      <c r="J12" s="202" t="s">
        <v>243</v>
      </c>
      <c r="K12" s="203">
        <v>21633</v>
      </c>
    </row>
    <row r="13" spans="2:28" ht="56.25" x14ac:dyDescent="0.25">
      <c r="B13" s="198" t="s">
        <v>244</v>
      </c>
      <c r="C13" s="199" t="s">
        <v>95</v>
      </c>
      <c r="D13" s="265"/>
      <c r="E13" s="200">
        <v>14113</v>
      </c>
      <c r="F13" s="202" t="s">
        <v>245</v>
      </c>
      <c r="G13" s="202" t="s">
        <v>246</v>
      </c>
      <c r="H13" s="202" t="s">
        <v>247</v>
      </c>
      <c r="I13" s="202" t="s">
        <v>248</v>
      </c>
      <c r="J13" s="202" t="s">
        <v>249</v>
      </c>
      <c r="K13" s="203">
        <v>23064</v>
      </c>
    </row>
    <row r="14" spans="2:28" ht="56.25" x14ac:dyDescent="0.25">
      <c r="B14" s="204" t="s">
        <v>250</v>
      </c>
      <c r="C14" s="205" t="s">
        <v>95</v>
      </c>
      <c r="D14" s="266"/>
      <c r="E14" s="206">
        <v>9898</v>
      </c>
      <c r="F14" s="207">
        <v>8888</v>
      </c>
      <c r="G14" s="207">
        <v>11880</v>
      </c>
      <c r="H14" s="207">
        <v>12448</v>
      </c>
      <c r="I14" s="207">
        <v>12500</v>
      </c>
      <c r="J14" s="207">
        <v>12562</v>
      </c>
      <c r="K14" s="208">
        <v>12938</v>
      </c>
    </row>
  </sheetData>
  <mergeCells count="4">
    <mergeCell ref="B2:K2"/>
    <mergeCell ref="E3:G3"/>
    <mergeCell ref="I3:K3"/>
    <mergeCell ref="D5:D1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DAF7D-14A7-4D04-A62F-C9081001E1DC}">
  <dimension ref="B1:M31"/>
  <sheetViews>
    <sheetView showGridLines="0" workbookViewId="0">
      <selection activeCell="B25" sqref="B25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18</v>
      </c>
    </row>
    <row r="2" spans="2:13" x14ac:dyDescent="0.25">
      <c r="B2" s="229" t="s">
        <v>93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</row>
    <row r="3" spans="2:13" ht="50.25" x14ac:dyDescent="0.25">
      <c r="B3" s="6"/>
      <c r="C3" s="7"/>
      <c r="D3" s="8" t="s">
        <v>20</v>
      </c>
      <c r="E3" s="9"/>
      <c r="F3" s="10" t="s">
        <v>21</v>
      </c>
      <c r="G3" s="11" t="s">
        <v>22</v>
      </c>
      <c r="H3" s="11" t="s">
        <v>23</v>
      </c>
      <c r="I3" s="12" t="s">
        <v>24</v>
      </c>
      <c r="J3" s="13"/>
      <c r="K3" s="14"/>
      <c r="L3" s="11" t="s">
        <v>22</v>
      </c>
      <c r="M3" s="15" t="s">
        <v>23</v>
      </c>
    </row>
    <row r="4" spans="2:13" x14ac:dyDescent="0.25">
      <c r="B4" s="16" t="s">
        <v>25</v>
      </c>
      <c r="C4" s="17" t="s">
        <v>7</v>
      </c>
      <c r="D4" s="17" t="s">
        <v>8</v>
      </c>
      <c r="E4" s="17" t="s">
        <v>9</v>
      </c>
      <c r="F4" s="18" t="s">
        <v>10</v>
      </c>
      <c r="G4" s="230" t="s">
        <v>26</v>
      </c>
      <c r="H4" s="231"/>
      <c r="I4" s="17" t="s">
        <v>11</v>
      </c>
      <c r="J4" s="17" t="s">
        <v>12</v>
      </c>
      <c r="K4" s="17" t="s">
        <v>13</v>
      </c>
      <c r="L4" s="230" t="s">
        <v>27</v>
      </c>
      <c r="M4" s="232"/>
    </row>
    <row r="5" spans="2:13" x14ac:dyDescent="0.25">
      <c r="B5" s="19" t="s">
        <v>28</v>
      </c>
      <c r="C5" s="20">
        <v>2106.5340531500001</v>
      </c>
      <c r="D5" s="20">
        <v>2586.5032926040217</v>
      </c>
      <c r="E5" s="20">
        <v>2628.6947786834867</v>
      </c>
      <c r="F5" s="21">
        <v>3063.2877603480483</v>
      </c>
      <c r="G5" s="22">
        <v>0.13300000000000001</v>
      </c>
      <c r="H5" s="22">
        <v>0.156</v>
      </c>
      <c r="I5" s="20">
        <v>3218.4427715491161</v>
      </c>
      <c r="J5" s="20">
        <v>3261.3485166777714</v>
      </c>
      <c r="K5" s="20">
        <v>3438.6836890694181</v>
      </c>
      <c r="L5" s="22">
        <v>3.9E-2</v>
      </c>
      <c r="M5" s="23">
        <v>0.14000000000000001</v>
      </c>
    </row>
    <row r="6" spans="2:13" x14ac:dyDescent="0.25">
      <c r="B6" s="19" t="s">
        <v>94</v>
      </c>
      <c r="C6" s="20">
        <v>1462.4819397200001</v>
      </c>
      <c r="D6" s="20">
        <v>2184.2845643859655</v>
      </c>
      <c r="E6" s="20">
        <v>2380.9150134975889</v>
      </c>
      <c r="F6" s="21">
        <v>3129.6579523704686</v>
      </c>
      <c r="G6" s="22">
        <v>0.28899999999999998</v>
      </c>
      <c r="H6" s="22">
        <v>0.13400000000000001</v>
      </c>
      <c r="I6" s="20">
        <v>3107.0454673050003</v>
      </c>
      <c r="J6" s="20">
        <v>3273.9477162596249</v>
      </c>
      <c r="K6" s="20">
        <v>3442.7665530223735</v>
      </c>
      <c r="L6" s="22">
        <v>3.2000000000000001E-2</v>
      </c>
      <c r="M6" s="24">
        <v>0.14000000000000001</v>
      </c>
    </row>
    <row r="7" spans="2:13" x14ac:dyDescent="0.25">
      <c r="B7" s="19" t="s">
        <v>95</v>
      </c>
      <c r="C7" s="20">
        <v>8810.8517609999999</v>
      </c>
      <c r="D7" s="20">
        <v>9960.7231396799998</v>
      </c>
      <c r="E7" s="20">
        <v>11689.68106071</v>
      </c>
      <c r="F7" s="21">
        <v>17308.516935752559</v>
      </c>
      <c r="G7" s="22">
        <v>0.252</v>
      </c>
      <c r="H7" s="22">
        <v>0.69599999999999995</v>
      </c>
      <c r="I7" s="20">
        <v>15394.345963418682</v>
      </c>
      <c r="J7" s="20">
        <v>15935.361044685958</v>
      </c>
      <c r="K7" s="20">
        <v>16811.360292646066</v>
      </c>
      <c r="L7" s="22">
        <v>-0.01</v>
      </c>
      <c r="M7" s="24">
        <v>0.70399999999999996</v>
      </c>
    </row>
    <row r="8" spans="2:13" x14ac:dyDescent="0.25">
      <c r="B8" s="19" t="s">
        <v>14</v>
      </c>
      <c r="C8" s="20">
        <v>164.46278051000002</v>
      </c>
      <c r="D8" s="20">
        <v>197.47927010157551</v>
      </c>
      <c r="E8" s="20">
        <v>249.24237924055541</v>
      </c>
      <c r="F8" s="21">
        <v>362.77815147703109</v>
      </c>
      <c r="G8" s="22">
        <v>0.30199999999999999</v>
      </c>
      <c r="H8" s="22">
        <v>1.4E-2</v>
      </c>
      <c r="I8" s="20">
        <v>365.56978999999995</v>
      </c>
      <c r="J8" s="20">
        <v>372.03569291010001</v>
      </c>
      <c r="K8" s="20">
        <v>392.6654253671806</v>
      </c>
      <c r="L8" s="22">
        <v>2.7E-2</v>
      </c>
      <c r="M8" s="24">
        <v>1.6E-2</v>
      </c>
    </row>
    <row r="9" spans="2:13" x14ac:dyDescent="0.25">
      <c r="B9" s="25" t="s">
        <v>29</v>
      </c>
      <c r="C9" s="26">
        <v>12544.33053438</v>
      </c>
      <c r="D9" s="26">
        <v>14928.990266771563</v>
      </c>
      <c r="E9" s="26">
        <v>16948.533232131635</v>
      </c>
      <c r="F9" s="27">
        <v>23864.240799948107</v>
      </c>
      <c r="G9" s="28">
        <v>0.23899999999999999</v>
      </c>
      <c r="H9" s="29">
        <v>1</v>
      </c>
      <c r="I9" s="26">
        <v>22085.403992272801</v>
      </c>
      <c r="J9" s="26">
        <v>22842.692970533455</v>
      </c>
      <c r="K9" s="26">
        <v>24085.475960105039</v>
      </c>
      <c r="L9" s="30">
        <v>3.0000000000000001E-3</v>
      </c>
      <c r="M9" s="31">
        <v>1</v>
      </c>
    </row>
    <row r="10" spans="2:13" x14ac:dyDescent="0.2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25">
      <c r="B11" s="229" t="s">
        <v>96</v>
      </c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</row>
    <row r="12" spans="2:13" ht="46.5" x14ac:dyDescent="0.25">
      <c r="B12" s="34" t="s">
        <v>31</v>
      </c>
      <c r="C12" s="35"/>
      <c r="D12" s="36" t="s">
        <v>20</v>
      </c>
      <c r="E12" s="37"/>
      <c r="F12" s="38" t="s">
        <v>21</v>
      </c>
      <c r="G12" s="39" t="s">
        <v>22</v>
      </c>
      <c r="H12" s="39" t="s">
        <v>23</v>
      </c>
      <c r="I12" s="40" t="s">
        <v>24</v>
      </c>
      <c r="J12" s="41"/>
      <c r="K12" s="42"/>
      <c r="L12" s="39" t="s">
        <v>22</v>
      </c>
      <c r="M12" s="43" t="s">
        <v>23</v>
      </c>
    </row>
    <row r="13" spans="2:13" x14ac:dyDescent="0.25">
      <c r="B13" s="44" t="s">
        <v>25</v>
      </c>
      <c r="C13" s="45" t="s">
        <v>7</v>
      </c>
      <c r="D13" s="45" t="s">
        <v>8</v>
      </c>
      <c r="E13" s="45" t="s">
        <v>9</v>
      </c>
      <c r="F13" s="46" t="s">
        <v>10</v>
      </c>
      <c r="G13" s="233" t="s">
        <v>26</v>
      </c>
      <c r="H13" s="234"/>
      <c r="I13" s="45" t="s">
        <v>11</v>
      </c>
      <c r="J13" s="45" t="s">
        <v>12</v>
      </c>
      <c r="K13" s="45" t="s">
        <v>13</v>
      </c>
      <c r="L13" s="233" t="s">
        <v>27</v>
      </c>
      <c r="M13" s="235"/>
    </row>
    <row r="14" spans="2:13" x14ac:dyDescent="0.25">
      <c r="B14" s="47" t="s">
        <v>32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25">
      <c r="B15" s="47" t="s">
        <v>33</v>
      </c>
      <c r="C15" s="54">
        <v>1525.095311</v>
      </c>
      <c r="D15" s="54">
        <v>1305.9529049900002</v>
      </c>
      <c r="E15" s="54">
        <v>1909.7558594</v>
      </c>
      <c r="F15" s="55">
        <v>3241.09492</v>
      </c>
      <c r="G15" s="56">
        <v>0.28599999999999998</v>
      </c>
      <c r="H15" s="56">
        <v>0.115</v>
      </c>
      <c r="I15" s="54">
        <v>2575.4397911999999</v>
      </c>
      <c r="J15" s="54">
        <v>2607.0556381678139</v>
      </c>
      <c r="K15" s="54">
        <v>2774.2891099147087</v>
      </c>
      <c r="L15" s="56">
        <v>-5.0999999999999997E-2</v>
      </c>
      <c r="M15" s="57">
        <v>0.126</v>
      </c>
    </row>
    <row r="16" spans="2:13" ht="18" x14ac:dyDescent="0.25">
      <c r="B16" s="58" t="s">
        <v>34</v>
      </c>
      <c r="C16" s="59">
        <v>0.81699999999999995</v>
      </c>
      <c r="D16" s="60">
        <v>0.58699999999999997</v>
      </c>
      <c r="E16" s="61">
        <v>0.57299999999999995</v>
      </c>
      <c r="F16" s="61">
        <v>120.21599999999999</v>
      </c>
      <c r="G16" s="62">
        <v>4.2789999999999999</v>
      </c>
      <c r="H16" s="62">
        <v>1E-3</v>
      </c>
      <c r="I16" s="60">
        <v>18.149999999999999</v>
      </c>
      <c r="J16" s="60">
        <v>0</v>
      </c>
      <c r="K16" s="61">
        <v>0</v>
      </c>
      <c r="L16" s="62">
        <v>-1</v>
      </c>
      <c r="M16" s="62">
        <v>2E-3</v>
      </c>
    </row>
    <row r="17" spans="2:13" x14ac:dyDescent="0.25">
      <c r="B17" s="58" t="s">
        <v>97</v>
      </c>
      <c r="C17" s="82">
        <v>0.81699999999999995</v>
      </c>
      <c r="D17" s="83">
        <v>0.58699999999999997</v>
      </c>
      <c r="E17" s="84">
        <v>0.57299999999999995</v>
      </c>
      <c r="F17" s="84">
        <v>0</v>
      </c>
      <c r="G17" s="85">
        <v>-1</v>
      </c>
      <c r="H17" s="85">
        <v>0</v>
      </c>
      <c r="I17" s="83">
        <v>0</v>
      </c>
      <c r="J17" s="83">
        <v>0</v>
      </c>
      <c r="K17" s="84">
        <v>0</v>
      </c>
      <c r="L17" s="85">
        <v>0</v>
      </c>
      <c r="M17" s="85">
        <v>0</v>
      </c>
    </row>
    <row r="18" spans="2:13" x14ac:dyDescent="0.25">
      <c r="B18" s="58" t="s">
        <v>35</v>
      </c>
      <c r="C18" s="63">
        <v>1524.278311</v>
      </c>
      <c r="D18" s="64">
        <v>1305.3659049900002</v>
      </c>
      <c r="E18" s="65">
        <v>1909.1828593999999</v>
      </c>
      <c r="F18" s="65">
        <v>3120.8789200000001</v>
      </c>
      <c r="G18" s="66">
        <v>0.27</v>
      </c>
      <c r="H18" s="66">
        <v>0.114</v>
      </c>
      <c r="I18" s="64">
        <v>2557.2897911999999</v>
      </c>
      <c r="J18" s="64">
        <v>2607.0556381678139</v>
      </c>
      <c r="K18" s="65">
        <v>2774.2891099147087</v>
      </c>
      <c r="L18" s="66">
        <v>-3.7999999999999999E-2</v>
      </c>
      <c r="M18" s="66">
        <v>0.124</v>
      </c>
    </row>
    <row r="19" spans="2:13" x14ac:dyDescent="0.25">
      <c r="B19" s="67" t="s">
        <v>36</v>
      </c>
      <c r="C19" s="54">
        <v>10166.384999424999</v>
      </c>
      <c r="D19" s="54">
        <v>15612.943305009998</v>
      </c>
      <c r="E19" s="54">
        <v>17150.06787925243</v>
      </c>
      <c r="F19" s="68">
        <v>18039.301437239999</v>
      </c>
      <c r="G19" s="69">
        <v>0.21099999999999999</v>
      </c>
      <c r="H19" s="69">
        <v>0.88500000000000001</v>
      </c>
      <c r="I19" s="54">
        <v>18968.09017027657</v>
      </c>
      <c r="J19" s="54">
        <v>19959.807922772037</v>
      </c>
      <c r="K19" s="54">
        <v>21018.018000843596</v>
      </c>
      <c r="L19" s="69">
        <v>5.1999999999999998E-2</v>
      </c>
      <c r="M19" s="70">
        <v>0.874</v>
      </c>
    </row>
    <row r="20" spans="2:13" x14ac:dyDescent="0.25">
      <c r="B20" s="71" t="s">
        <v>37</v>
      </c>
      <c r="C20" s="72">
        <v>11691.480310424999</v>
      </c>
      <c r="D20" s="72">
        <v>16918.896209999999</v>
      </c>
      <c r="E20" s="73">
        <v>19059.823738652431</v>
      </c>
      <c r="F20" s="73">
        <v>21280.396357239999</v>
      </c>
      <c r="G20" s="74">
        <v>0.221</v>
      </c>
      <c r="H20" s="74">
        <v>1</v>
      </c>
      <c r="I20" s="72">
        <v>21543.529961476568</v>
      </c>
      <c r="J20" s="72">
        <v>22566.863560939852</v>
      </c>
      <c r="K20" s="73">
        <v>23792.307110758305</v>
      </c>
      <c r="L20" s="74">
        <v>3.7999999999999999E-2</v>
      </c>
      <c r="M20" s="75">
        <v>1</v>
      </c>
    </row>
    <row r="21" spans="2:13" x14ac:dyDescent="0.25">
      <c r="B21" s="47" t="s">
        <v>38</v>
      </c>
      <c r="C21" s="76"/>
      <c r="D21" s="76"/>
      <c r="E21" s="76"/>
      <c r="F21" s="77"/>
      <c r="G21" s="78"/>
      <c r="H21" s="78"/>
      <c r="I21" s="76"/>
      <c r="J21" s="76"/>
      <c r="K21" s="76"/>
      <c r="L21" s="78"/>
      <c r="M21" s="79"/>
    </row>
    <row r="22" spans="2:13" x14ac:dyDescent="0.25">
      <c r="B22" s="47" t="s">
        <v>39</v>
      </c>
      <c r="C22" s="54">
        <v>2801.2201503800002</v>
      </c>
      <c r="D22" s="54">
        <v>3235.9345709815625</v>
      </c>
      <c r="E22" s="54">
        <v>3289.5969290801409</v>
      </c>
      <c r="F22" s="55">
        <v>3825.0263869481073</v>
      </c>
      <c r="G22" s="80">
        <v>0.109</v>
      </c>
      <c r="H22" s="80">
        <v>0.19900000000000001</v>
      </c>
      <c r="I22" s="54">
        <v>3881.6473244677986</v>
      </c>
      <c r="J22" s="54">
        <v>3995.2991076741318</v>
      </c>
      <c r="K22" s="54">
        <v>4231.4679980256687</v>
      </c>
      <c r="L22" s="80">
        <v>3.4000000000000002E-2</v>
      </c>
      <c r="M22" s="81">
        <v>0.17199999999999999</v>
      </c>
    </row>
    <row r="23" spans="2:13" x14ac:dyDescent="0.25">
      <c r="B23" s="58" t="s">
        <v>40</v>
      </c>
      <c r="C23" s="59">
        <v>1615.2560679999999</v>
      </c>
      <c r="D23" s="60">
        <v>1680.6821199375406</v>
      </c>
      <c r="E23" s="61">
        <v>1830.339166246654</v>
      </c>
      <c r="F23" s="61">
        <v>2045.2238452836336</v>
      </c>
      <c r="G23" s="62">
        <v>8.2000000000000003E-2</v>
      </c>
      <c r="H23" s="62">
        <v>0.109</v>
      </c>
      <c r="I23" s="60">
        <v>2080.0024069894303</v>
      </c>
      <c r="J23" s="60">
        <v>2118.0631474348334</v>
      </c>
      <c r="K23" s="61">
        <v>2238.7688816742302</v>
      </c>
      <c r="L23" s="62">
        <v>3.1E-2</v>
      </c>
      <c r="M23" s="62">
        <v>9.0999999999999998E-2</v>
      </c>
    </row>
    <row r="24" spans="2:13" x14ac:dyDescent="0.25">
      <c r="B24" s="58" t="s">
        <v>41</v>
      </c>
      <c r="C24" s="82">
        <v>1094.8895983799998</v>
      </c>
      <c r="D24" s="83">
        <v>1419.6534510440217</v>
      </c>
      <c r="E24" s="84">
        <v>1344.5202145334865</v>
      </c>
      <c r="F24" s="84">
        <v>1660.537483184474</v>
      </c>
      <c r="G24" s="85">
        <v>0.14899999999999999</v>
      </c>
      <c r="H24" s="85">
        <v>8.3000000000000004E-2</v>
      </c>
      <c r="I24" s="83">
        <v>1649.3645566783682</v>
      </c>
      <c r="J24" s="83">
        <v>1715.6457525800981</v>
      </c>
      <c r="K24" s="84">
        <v>1821.803036369826</v>
      </c>
      <c r="L24" s="85">
        <v>3.1E-2</v>
      </c>
      <c r="M24" s="85">
        <v>7.3999999999999996E-2</v>
      </c>
    </row>
    <row r="25" spans="2:13" x14ac:dyDescent="0.25">
      <c r="B25" s="58" t="s">
        <v>42</v>
      </c>
      <c r="C25" s="82">
        <v>90.975725999999995</v>
      </c>
      <c r="D25" s="83">
        <v>134.14400000000001</v>
      </c>
      <c r="E25" s="84">
        <v>113.842</v>
      </c>
      <c r="F25" s="84">
        <v>119.15152848</v>
      </c>
      <c r="G25" s="85">
        <v>9.4E-2</v>
      </c>
      <c r="H25" s="85">
        <v>7.0000000000000001E-3</v>
      </c>
      <c r="I25" s="83">
        <v>152.2161141</v>
      </c>
      <c r="J25" s="83">
        <v>161.52217040480002</v>
      </c>
      <c r="K25" s="84">
        <v>170.89607987136236</v>
      </c>
      <c r="L25" s="85">
        <v>0.128</v>
      </c>
      <c r="M25" s="85">
        <v>7.0000000000000001E-3</v>
      </c>
    </row>
    <row r="26" spans="2:13" ht="18" x14ac:dyDescent="0.25">
      <c r="B26" s="58" t="s">
        <v>43</v>
      </c>
      <c r="C26" s="63">
        <v>9.8757999999999999E-2</v>
      </c>
      <c r="D26" s="64">
        <v>1.4550000000000001</v>
      </c>
      <c r="E26" s="65">
        <v>0.89554830000010011</v>
      </c>
      <c r="F26" s="65">
        <v>0.11353000000000001</v>
      </c>
      <c r="G26" s="66">
        <v>4.8000000000000001E-2</v>
      </c>
      <c r="H26" s="66">
        <v>0</v>
      </c>
      <c r="I26" s="64">
        <v>6.4246700000000004E-2</v>
      </c>
      <c r="J26" s="64">
        <v>6.8037254400000011E-2</v>
      </c>
      <c r="K26" s="65">
        <v>1.1025000000000001E-7</v>
      </c>
      <c r="L26" s="66">
        <v>-0.99</v>
      </c>
      <c r="M26" s="66">
        <v>0</v>
      </c>
    </row>
    <row r="27" spans="2:13" x14ac:dyDescent="0.25">
      <c r="B27" s="47" t="s">
        <v>72</v>
      </c>
      <c r="C27" s="54">
        <v>9743.1103839999996</v>
      </c>
      <c r="D27" s="54">
        <v>11693.055695790001</v>
      </c>
      <c r="E27" s="54">
        <v>13658.936303051491</v>
      </c>
      <c r="F27" s="55">
        <v>20039.214413000002</v>
      </c>
      <c r="G27" s="158">
        <v>0.27200000000000002</v>
      </c>
      <c r="H27" s="158">
        <v>0.80100000000000005</v>
      </c>
      <c r="I27" s="54">
        <v>18203.756667805003</v>
      </c>
      <c r="J27" s="54">
        <v>18847.393862859324</v>
      </c>
      <c r="K27" s="54">
        <v>19854.007962079369</v>
      </c>
      <c r="L27" s="158">
        <v>-3.0000000000000001E-3</v>
      </c>
      <c r="M27" s="159">
        <v>0.82799999999999996</v>
      </c>
    </row>
    <row r="28" spans="2:13" x14ac:dyDescent="0.25">
      <c r="B28" s="71" t="s">
        <v>44</v>
      </c>
      <c r="C28" s="86">
        <v>12544.33053438</v>
      </c>
      <c r="D28" s="86">
        <v>14928.990266771563</v>
      </c>
      <c r="E28" s="87">
        <v>16948.533232131631</v>
      </c>
      <c r="F28" s="87">
        <v>23864.240799948107</v>
      </c>
      <c r="G28" s="74">
        <v>0.23899999999999999</v>
      </c>
      <c r="H28" s="74">
        <v>1</v>
      </c>
      <c r="I28" s="86">
        <v>22085.403992272801</v>
      </c>
      <c r="J28" s="86">
        <v>22842.692970533455</v>
      </c>
      <c r="K28" s="87">
        <v>24085.475960105039</v>
      </c>
      <c r="L28" s="74">
        <v>3.0000000000000001E-3</v>
      </c>
      <c r="M28" s="75">
        <v>1</v>
      </c>
    </row>
    <row r="29" spans="2:13" x14ac:dyDescent="0.25">
      <c r="B29" s="88" t="s">
        <v>45</v>
      </c>
      <c r="C29" s="89">
        <v>-852.9</v>
      </c>
      <c r="D29" s="89">
        <v>1989.9</v>
      </c>
      <c r="E29" s="90">
        <v>2111.3000000000002</v>
      </c>
      <c r="F29" s="90">
        <v>-2583.8000000000002</v>
      </c>
      <c r="G29" s="91">
        <v>0.44700000000000001</v>
      </c>
      <c r="H29" s="91"/>
      <c r="I29" s="89">
        <v>-541.9</v>
      </c>
      <c r="J29" s="89">
        <v>-275.8</v>
      </c>
      <c r="K29" s="90">
        <v>-293.2</v>
      </c>
      <c r="L29" s="91">
        <v>-0.51600000000000001</v>
      </c>
      <c r="M29" s="92"/>
    </row>
    <row r="30" spans="2:13" x14ac:dyDescent="0.25"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4"/>
      <c r="M30" s="95"/>
    </row>
    <row r="31" spans="2:13" x14ac:dyDescent="0.25">
      <c r="B31" s="96"/>
      <c r="C31" s="97"/>
      <c r="D31" s="54"/>
      <c r="E31" s="54"/>
      <c r="F31" s="98"/>
      <c r="G31" s="98"/>
      <c r="H31" s="98"/>
      <c r="I31" s="54"/>
      <c r="J31" s="99"/>
      <c r="K31" s="94"/>
      <c r="L31" s="94"/>
      <c r="M31" s="94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07948-5B16-4CD6-BD93-DBA2E6E819F9}">
  <dimension ref="B1:U14"/>
  <sheetViews>
    <sheetView showGridLines="0" workbookViewId="0">
      <selection activeCell="B25" sqref="B25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18</v>
      </c>
    </row>
    <row r="2" spans="2:21" x14ac:dyDescent="0.25">
      <c r="B2" s="229" t="s">
        <v>98</v>
      </c>
      <c r="C2" s="236"/>
      <c r="D2" s="236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</row>
    <row r="3" spans="2:21" x14ac:dyDescent="0.25">
      <c r="B3" s="100"/>
      <c r="C3" s="237" t="s">
        <v>47</v>
      </c>
      <c r="D3" s="238"/>
      <c r="E3" s="101" t="s">
        <v>15</v>
      </c>
      <c r="F3" s="239" t="s">
        <v>48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02"/>
      <c r="T3" s="240" t="s">
        <v>49</v>
      </c>
      <c r="U3" s="242" t="s">
        <v>50</v>
      </c>
    </row>
    <row r="4" spans="2:21" ht="54" x14ac:dyDescent="0.25">
      <c r="B4" s="103"/>
      <c r="C4" s="104" t="s">
        <v>51</v>
      </c>
      <c r="D4" s="105" t="s">
        <v>52</v>
      </c>
      <c r="E4" s="244" t="s">
        <v>53</v>
      </c>
      <c r="F4" s="245"/>
      <c r="G4" s="246"/>
      <c r="H4" s="244" t="s">
        <v>54</v>
      </c>
      <c r="I4" s="245"/>
      <c r="J4" s="246"/>
      <c r="K4" s="244" t="s">
        <v>55</v>
      </c>
      <c r="L4" s="245"/>
      <c r="M4" s="245"/>
      <c r="N4" s="245"/>
      <c r="O4" s="245"/>
      <c r="P4" s="245"/>
      <c r="Q4" s="245"/>
      <c r="R4" s="245"/>
      <c r="S4" s="246"/>
      <c r="T4" s="241"/>
      <c r="U4" s="243"/>
    </row>
    <row r="5" spans="2:21" x14ac:dyDescent="0.25">
      <c r="B5" s="106"/>
      <c r="C5" s="107"/>
      <c r="D5" s="108"/>
      <c r="E5" s="244" t="s">
        <v>9</v>
      </c>
      <c r="F5" s="245"/>
      <c r="G5" s="246"/>
      <c r="H5" s="244" t="s">
        <v>10</v>
      </c>
      <c r="I5" s="245"/>
      <c r="J5" s="246"/>
      <c r="K5" s="244" t="s">
        <v>11</v>
      </c>
      <c r="L5" s="245"/>
      <c r="M5" s="246"/>
      <c r="N5" s="244" t="s">
        <v>12</v>
      </c>
      <c r="O5" s="245"/>
      <c r="P5" s="246"/>
      <c r="Q5" s="244" t="s">
        <v>13</v>
      </c>
      <c r="R5" s="245"/>
      <c r="S5" s="246"/>
      <c r="T5" s="109" t="s">
        <v>27</v>
      </c>
      <c r="U5" s="110"/>
    </row>
    <row r="6" spans="2:21" ht="19.5" x14ac:dyDescent="0.25">
      <c r="B6" s="111" t="s">
        <v>99</v>
      </c>
      <c r="C6" s="112"/>
      <c r="D6" s="113"/>
      <c r="E6" s="114" t="s">
        <v>57</v>
      </c>
      <c r="F6" s="115" t="s">
        <v>58</v>
      </c>
      <c r="G6" s="116" t="s">
        <v>59</v>
      </c>
      <c r="H6" s="114" t="s">
        <v>57</v>
      </c>
      <c r="I6" s="115" t="s">
        <v>58</v>
      </c>
      <c r="J6" s="116" t="s">
        <v>59</v>
      </c>
      <c r="K6" s="114" t="s">
        <v>57</v>
      </c>
      <c r="L6" s="115" t="s">
        <v>58</v>
      </c>
      <c r="M6" s="116" t="s">
        <v>59</v>
      </c>
      <c r="N6" s="114" t="s">
        <v>57</v>
      </c>
      <c r="O6" s="115" t="s">
        <v>58</v>
      </c>
      <c r="P6" s="116" t="s">
        <v>59</v>
      </c>
      <c r="Q6" s="114" t="s">
        <v>57</v>
      </c>
      <c r="R6" s="115" t="s">
        <v>58</v>
      </c>
      <c r="S6" s="116" t="s">
        <v>59</v>
      </c>
      <c r="T6" s="117" t="s">
        <v>60</v>
      </c>
      <c r="U6" s="118"/>
    </row>
    <row r="7" spans="2:21" ht="18" x14ac:dyDescent="0.25">
      <c r="B7" s="119" t="s">
        <v>61</v>
      </c>
      <c r="C7" s="120">
        <v>2762.969696969697</v>
      </c>
      <c r="D7" s="121">
        <v>2930.969696969697</v>
      </c>
      <c r="E7" s="122">
        <v>2557.969696969697</v>
      </c>
      <c r="F7" s="123">
        <v>1830.339438448415</v>
      </c>
      <c r="G7" s="124">
        <v>0.71554383174152902</v>
      </c>
      <c r="H7" s="122">
        <v>2713.969696969697</v>
      </c>
      <c r="I7" s="123">
        <v>2045.2261815742124</v>
      </c>
      <c r="J7" s="124">
        <v>0.75359212148087906</v>
      </c>
      <c r="K7" s="122">
        <v>2684.969696969697</v>
      </c>
      <c r="L7" s="123">
        <v>2080.0016693238945</v>
      </c>
      <c r="M7" s="124">
        <v>0.7746834802908279</v>
      </c>
      <c r="N7" s="122">
        <v>2618.969696969697</v>
      </c>
      <c r="O7" s="123">
        <v>2118.0640679978419</v>
      </c>
      <c r="P7" s="124">
        <v>0.80873943308644136</v>
      </c>
      <c r="Q7" s="122">
        <v>2542</v>
      </c>
      <c r="R7" s="123">
        <v>2238.7692879865367</v>
      </c>
      <c r="S7" s="123">
        <v>0.88071175766582876</v>
      </c>
      <c r="T7" s="125">
        <v>-2.1584064769204936E-2</v>
      </c>
      <c r="U7" s="125">
        <v>1</v>
      </c>
    </row>
    <row r="8" spans="2:21" x14ac:dyDescent="0.25">
      <c r="B8" s="126" t="s">
        <v>62</v>
      </c>
      <c r="C8" s="127">
        <v>595</v>
      </c>
      <c r="D8" s="127">
        <v>630</v>
      </c>
      <c r="E8" s="128">
        <v>495</v>
      </c>
      <c r="F8" s="129">
        <v>156.00608581221928</v>
      </c>
      <c r="G8" s="130">
        <v>0.31516380972165514</v>
      </c>
      <c r="H8" s="128">
        <v>562</v>
      </c>
      <c r="I8" s="129">
        <v>155.45580860744329</v>
      </c>
      <c r="J8" s="130">
        <v>0.27661175908797736</v>
      </c>
      <c r="K8" s="128">
        <v>518</v>
      </c>
      <c r="L8" s="129">
        <v>133.28465401340168</v>
      </c>
      <c r="M8" s="130">
        <v>0.25730628187915383</v>
      </c>
      <c r="N8" s="128">
        <v>518</v>
      </c>
      <c r="O8" s="129">
        <v>139.9897743218325</v>
      </c>
      <c r="P8" s="130">
        <v>0.27025052957882723</v>
      </c>
      <c r="Q8" s="131">
        <v>516</v>
      </c>
      <c r="R8" s="129">
        <v>142.52805426139713</v>
      </c>
      <c r="S8" s="129">
        <v>0.27621715942131225</v>
      </c>
      <c r="T8" s="132">
        <v>-2.8063716026008323E-2</v>
      </c>
      <c r="U8" s="133">
        <v>0.20019501071910603</v>
      </c>
    </row>
    <row r="9" spans="2:21" x14ac:dyDescent="0.25">
      <c r="B9" s="126" t="s">
        <v>63</v>
      </c>
      <c r="C9" s="134">
        <v>1393</v>
      </c>
      <c r="D9" s="134">
        <v>1456</v>
      </c>
      <c r="E9" s="135">
        <v>1312</v>
      </c>
      <c r="F9" s="136">
        <v>793.17394715614989</v>
      </c>
      <c r="G9" s="137">
        <v>0.60455331338121177</v>
      </c>
      <c r="H9" s="135">
        <v>1376</v>
      </c>
      <c r="I9" s="136">
        <v>902.27017375719174</v>
      </c>
      <c r="J9" s="137">
        <v>0.6557196030212149</v>
      </c>
      <c r="K9" s="135">
        <v>1457</v>
      </c>
      <c r="L9" s="136">
        <v>970.43141647086418</v>
      </c>
      <c r="M9" s="137">
        <v>0.66604764342543865</v>
      </c>
      <c r="N9" s="135">
        <v>1391</v>
      </c>
      <c r="O9" s="136">
        <v>973.29017373804868</v>
      </c>
      <c r="P9" s="137">
        <v>0.69970537292454971</v>
      </c>
      <c r="Q9" s="138">
        <v>1344</v>
      </c>
      <c r="R9" s="136">
        <v>1075.3776698939023</v>
      </c>
      <c r="S9" s="136">
        <v>0.80013219486153442</v>
      </c>
      <c r="T9" s="139">
        <v>-7.8128191625627119E-3</v>
      </c>
      <c r="U9" s="140">
        <v>0.52737482019031234</v>
      </c>
    </row>
    <row r="10" spans="2:21" x14ac:dyDescent="0.25">
      <c r="B10" s="126" t="s">
        <v>64</v>
      </c>
      <c r="C10" s="134">
        <v>450</v>
      </c>
      <c r="D10" s="134">
        <v>519</v>
      </c>
      <c r="E10" s="135">
        <v>447</v>
      </c>
      <c r="F10" s="136">
        <v>394.21295020448446</v>
      </c>
      <c r="G10" s="137">
        <v>0.8819081660055581</v>
      </c>
      <c r="H10" s="135">
        <v>448</v>
      </c>
      <c r="I10" s="136">
        <v>436.72991651103376</v>
      </c>
      <c r="J10" s="137">
        <v>0.97484356364070035</v>
      </c>
      <c r="K10" s="135">
        <v>372</v>
      </c>
      <c r="L10" s="136">
        <v>422.9526120968157</v>
      </c>
      <c r="M10" s="137">
        <v>1.1369693873570315</v>
      </c>
      <c r="N10" s="135">
        <v>373</v>
      </c>
      <c r="O10" s="136">
        <v>429.86959801252982</v>
      </c>
      <c r="P10" s="137">
        <v>1.1524654102212595</v>
      </c>
      <c r="Q10" s="138">
        <v>350</v>
      </c>
      <c r="R10" s="136">
        <v>422.17822336118252</v>
      </c>
      <c r="S10" s="136">
        <v>1.2062234953176643</v>
      </c>
      <c r="T10" s="139">
        <v>-7.8992125339903296E-2</v>
      </c>
      <c r="U10" s="140">
        <v>0.14593254502347999</v>
      </c>
    </row>
    <row r="11" spans="2:21" x14ac:dyDescent="0.25">
      <c r="B11" s="126" t="s">
        <v>65</v>
      </c>
      <c r="C11" s="134">
        <v>311.969696969697</v>
      </c>
      <c r="D11" s="134">
        <v>312.969696969697</v>
      </c>
      <c r="E11" s="135">
        <v>290.969696969697</v>
      </c>
      <c r="F11" s="136">
        <v>450.44337479139068</v>
      </c>
      <c r="G11" s="137">
        <v>1.5480765848902198</v>
      </c>
      <c r="H11" s="135">
        <v>314.969696969697</v>
      </c>
      <c r="I11" s="136">
        <v>513.24532292963227</v>
      </c>
      <c r="J11" s="137">
        <v>1.6295069902518629</v>
      </c>
      <c r="K11" s="135">
        <v>324.969696969697</v>
      </c>
      <c r="L11" s="136">
        <v>514.83819157993435</v>
      </c>
      <c r="M11" s="137">
        <v>1.5842652295913682</v>
      </c>
      <c r="N11" s="135">
        <v>323.969696969697</v>
      </c>
      <c r="O11" s="136">
        <v>534.09576440958585</v>
      </c>
      <c r="P11" s="137">
        <v>1.6485979071664327</v>
      </c>
      <c r="Q11" s="138">
        <v>319</v>
      </c>
      <c r="R11" s="136">
        <v>555.36299048265187</v>
      </c>
      <c r="S11" s="136">
        <v>1.740949813425241</v>
      </c>
      <c r="T11" s="139">
        <v>4.247216862621972E-3</v>
      </c>
      <c r="U11" s="140">
        <v>0.12157020739544154</v>
      </c>
    </row>
    <row r="12" spans="2:21" x14ac:dyDescent="0.25">
      <c r="B12" s="141" t="s">
        <v>66</v>
      </c>
      <c r="C12" s="142">
        <v>13</v>
      </c>
      <c r="D12" s="142">
        <v>13</v>
      </c>
      <c r="E12" s="143">
        <v>13</v>
      </c>
      <c r="F12" s="144">
        <v>36.503080484170695</v>
      </c>
      <c r="G12" s="145">
        <v>2.8079292680131305</v>
      </c>
      <c r="H12" s="143">
        <v>13</v>
      </c>
      <c r="I12" s="144">
        <v>37.524959768911565</v>
      </c>
      <c r="J12" s="145">
        <v>2.8865353668393512</v>
      </c>
      <c r="K12" s="143">
        <v>13</v>
      </c>
      <c r="L12" s="144">
        <v>38.494795162878518</v>
      </c>
      <c r="M12" s="145">
        <v>2.9611380894521937</v>
      </c>
      <c r="N12" s="143">
        <v>13</v>
      </c>
      <c r="O12" s="144">
        <v>40.818757515845043</v>
      </c>
      <c r="P12" s="145">
        <v>3.1399044242957723</v>
      </c>
      <c r="Q12" s="146">
        <v>13</v>
      </c>
      <c r="R12" s="144">
        <v>43.322349987402852</v>
      </c>
      <c r="S12" s="144">
        <v>3.3324884605694503</v>
      </c>
      <c r="T12" s="147">
        <v>0</v>
      </c>
      <c r="U12" s="148">
        <v>4.9274166716600891E-3</v>
      </c>
    </row>
    <row r="13" spans="2:21" x14ac:dyDescent="0.25">
      <c r="B13" s="149"/>
      <c r="C13" s="150"/>
      <c r="D13" s="150"/>
      <c r="E13" s="150"/>
      <c r="F13" s="150"/>
      <c r="G13" s="150"/>
      <c r="H13" s="150"/>
      <c r="I13" s="151"/>
      <c r="J13" s="151"/>
      <c r="K13" s="150"/>
      <c r="L13" s="151"/>
      <c r="M13" s="151"/>
      <c r="N13" s="150"/>
      <c r="O13" s="151"/>
      <c r="P13" s="151"/>
      <c r="Q13" s="150"/>
      <c r="R13" s="151"/>
      <c r="S13" s="151"/>
      <c r="T13" s="152"/>
      <c r="U13" s="152"/>
    </row>
    <row r="14" spans="2:21" x14ac:dyDescent="0.25"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7EEBB-D7A4-471B-BBBE-5149AA771ED0}">
  <dimension ref="B1:AB11"/>
  <sheetViews>
    <sheetView showGridLines="0" workbookViewId="0">
      <selection activeCell="B25" sqref="B25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18</v>
      </c>
      <c r="AB1">
        <f>SUMPRODUCT(LEN(B2)-LEN(SUBSTITUTE(B2,{1,2,3,4,5,6,7,8,9,0},"")))</f>
        <v>4</v>
      </c>
    </row>
    <row r="2" spans="2:28" x14ac:dyDescent="0.25">
      <c r="B2" s="215" t="s">
        <v>100</v>
      </c>
      <c r="C2" s="215"/>
      <c r="D2" s="215"/>
      <c r="E2" s="215"/>
      <c r="F2" s="215"/>
      <c r="G2" s="215"/>
      <c r="H2" s="215"/>
      <c r="I2" s="215"/>
      <c r="J2" s="215"/>
      <c r="K2" s="215"/>
    </row>
    <row r="3" spans="2:28" ht="34.5" x14ac:dyDescent="0.25">
      <c r="B3" s="1"/>
      <c r="C3" s="2"/>
      <c r="D3" s="3"/>
      <c r="E3" s="216" t="s">
        <v>1</v>
      </c>
      <c r="F3" s="217"/>
      <c r="G3" s="218"/>
      <c r="H3" s="4" t="s">
        <v>2</v>
      </c>
      <c r="I3" s="219" t="s">
        <v>3</v>
      </c>
      <c r="J3" s="220"/>
      <c r="K3" s="220"/>
    </row>
    <row r="4" spans="2:28" ht="23.25" x14ac:dyDescent="0.25">
      <c r="B4" s="161" t="s">
        <v>4</v>
      </c>
      <c r="C4" s="162" t="s">
        <v>5</v>
      </c>
      <c r="D4" s="162" t="s">
        <v>6</v>
      </c>
      <c r="E4" s="163" t="s">
        <v>7</v>
      </c>
      <c r="F4" s="163" t="s">
        <v>8</v>
      </c>
      <c r="G4" s="163" t="s">
        <v>9</v>
      </c>
      <c r="H4" s="163" t="s">
        <v>10</v>
      </c>
      <c r="I4" s="163" t="s">
        <v>11</v>
      </c>
      <c r="J4" s="163" t="s">
        <v>12</v>
      </c>
      <c r="K4" s="164" t="s">
        <v>13</v>
      </c>
    </row>
    <row r="5" spans="2:28" ht="15" customHeight="1" x14ac:dyDescent="0.25">
      <c r="B5" s="198" t="s">
        <v>252</v>
      </c>
      <c r="C5" s="268" t="s">
        <v>255</v>
      </c>
      <c r="D5" s="247" t="s">
        <v>136</v>
      </c>
      <c r="E5" s="269">
        <v>1</v>
      </c>
      <c r="F5" s="269">
        <v>4</v>
      </c>
      <c r="G5" s="269">
        <v>4</v>
      </c>
      <c r="H5" s="269">
        <v>1</v>
      </c>
      <c r="I5" s="269">
        <v>1</v>
      </c>
      <c r="J5" s="269">
        <v>1</v>
      </c>
      <c r="K5" s="272">
        <v>1</v>
      </c>
    </row>
    <row r="6" spans="2:28" ht="22.5" x14ac:dyDescent="0.25">
      <c r="B6" s="198" t="s">
        <v>253</v>
      </c>
      <c r="C6" s="268"/>
      <c r="D6" s="247"/>
      <c r="E6" s="269"/>
      <c r="F6" s="269"/>
      <c r="G6" s="269"/>
      <c r="H6" s="269"/>
      <c r="I6" s="269"/>
      <c r="J6" s="269"/>
      <c r="K6" s="272"/>
    </row>
    <row r="7" spans="2:28" ht="22.5" x14ac:dyDescent="0.25">
      <c r="B7" s="198" t="s">
        <v>254</v>
      </c>
      <c r="C7" s="268"/>
      <c r="D7" s="247"/>
      <c r="E7" s="269"/>
      <c r="F7" s="269"/>
      <c r="G7" s="269"/>
      <c r="H7" s="269"/>
      <c r="I7" s="269"/>
      <c r="J7" s="269"/>
      <c r="K7" s="272"/>
    </row>
    <row r="8" spans="2:28" ht="108" customHeight="1" x14ac:dyDescent="0.25">
      <c r="B8" s="267" t="s">
        <v>256</v>
      </c>
      <c r="C8" s="268" t="s">
        <v>255</v>
      </c>
      <c r="D8" s="247"/>
      <c r="E8" s="269" t="s">
        <v>257</v>
      </c>
      <c r="F8" s="212">
        <v>0.96</v>
      </c>
      <c r="G8" s="269" t="s">
        <v>259</v>
      </c>
      <c r="H8" s="270">
        <v>1</v>
      </c>
      <c r="I8" s="270">
        <v>1</v>
      </c>
      <c r="J8" s="270">
        <v>1</v>
      </c>
      <c r="K8" s="271">
        <v>1</v>
      </c>
    </row>
    <row r="9" spans="2:28" x14ac:dyDescent="0.25">
      <c r="B9" s="267"/>
      <c r="C9" s="268"/>
      <c r="D9" s="247"/>
      <c r="E9" s="269"/>
      <c r="F9" s="213" t="s">
        <v>258</v>
      </c>
      <c r="G9" s="269"/>
      <c r="H9" s="270"/>
      <c r="I9" s="270"/>
      <c r="J9" s="270"/>
      <c r="K9" s="271"/>
    </row>
    <row r="10" spans="2:28" ht="67.5" x14ac:dyDescent="0.25">
      <c r="B10" s="198" t="s">
        <v>260</v>
      </c>
      <c r="C10" s="199" t="s">
        <v>28</v>
      </c>
      <c r="D10" s="247"/>
      <c r="E10" s="202">
        <v>0</v>
      </c>
      <c r="F10" s="202">
        <v>0</v>
      </c>
      <c r="G10" s="202">
        <v>9</v>
      </c>
      <c r="H10" s="202">
        <v>2</v>
      </c>
      <c r="I10" s="202">
        <v>2</v>
      </c>
      <c r="J10" s="202">
        <v>2</v>
      </c>
      <c r="K10" s="209">
        <v>2</v>
      </c>
    </row>
    <row r="11" spans="2:28" ht="33.75" x14ac:dyDescent="0.25">
      <c r="B11" s="204" t="s">
        <v>261</v>
      </c>
      <c r="C11" s="205" t="s">
        <v>262</v>
      </c>
      <c r="D11" s="248"/>
      <c r="E11" s="210">
        <v>4</v>
      </c>
      <c r="F11" s="210">
        <v>0</v>
      </c>
      <c r="G11" s="210">
        <v>3</v>
      </c>
      <c r="H11" s="210">
        <v>1</v>
      </c>
      <c r="I11" s="210">
        <v>1</v>
      </c>
      <c r="J11" s="210">
        <v>1</v>
      </c>
      <c r="K11" s="211">
        <v>1</v>
      </c>
    </row>
  </sheetData>
  <mergeCells count="20">
    <mergeCell ref="I8:I9"/>
    <mergeCell ref="J8:J9"/>
    <mergeCell ref="K8:K9"/>
    <mergeCell ref="B2:K2"/>
    <mergeCell ref="E3:G3"/>
    <mergeCell ref="I3:K3"/>
    <mergeCell ref="C5:C7"/>
    <mergeCell ref="D5:D11"/>
    <mergeCell ref="E5:E7"/>
    <mergeCell ref="F5:F7"/>
    <mergeCell ref="G5:G7"/>
    <mergeCell ref="H5:H7"/>
    <mergeCell ref="I5:I7"/>
    <mergeCell ref="J5:J7"/>
    <mergeCell ref="K5:K7"/>
    <mergeCell ref="B8:B9"/>
    <mergeCell ref="C8:C9"/>
    <mergeCell ref="E8:E9"/>
    <mergeCell ref="G8:G9"/>
    <mergeCell ref="H8:H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D8B22-E328-4B74-8897-2B268C594823}">
  <dimension ref="B1:M31"/>
  <sheetViews>
    <sheetView showGridLines="0" topLeftCell="A14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18</v>
      </c>
    </row>
    <row r="2" spans="2:13" x14ac:dyDescent="0.25">
      <c r="B2" s="229" t="s">
        <v>101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</row>
    <row r="3" spans="2:13" ht="50.25" x14ac:dyDescent="0.25">
      <c r="B3" s="6"/>
      <c r="C3" s="7"/>
      <c r="D3" s="8" t="s">
        <v>20</v>
      </c>
      <c r="E3" s="9"/>
      <c r="F3" s="10" t="s">
        <v>21</v>
      </c>
      <c r="G3" s="11" t="s">
        <v>22</v>
      </c>
      <c r="H3" s="11" t="s">
        <v>23</v>
      </c>
      <c r="I3" s="12" t="s">
        <v>24</v>
      </c>
      <c r="J3" s="13"/>
      <c r="K3" s="14"/>
      <c r="L3" s="11" t="s">
        <v>22</v>
      </c>
      <c r="M3" s="15" t="s">
        <v>23</v>
      </c>
    </row>
    <row r="4" spans="2:13" x14ac:dyDescent="0.25">
      <c r="B4" s="16" t="s">
        <v>25</v>
      </c>
      <c r="C4" s="17" t="s">
        <v>7</v>
      </c>
      <c r="D4" s="17" t="s">
        <v>8</v>
      </c>
      <c r="E4" s="17" t="s">
        <v>9</v>
      </c>
      <c r="F4" s="18" t="s">
        <v>10</v>
      </c>
      <c r="G4" s="230" t="s">
        <v>26</v>
      </c>
      <c r="H4" s="231"/>
      <c r="I4" s="17" t="s">
        <v>11</v>
      </c>
      <c r="J4" s="17" t="s">
        <v>12</v>
      </c>
      <c r="K4" s="17" t="s">
        <v>13</v>
      </c>
      <c r="L4" s="230" t="s">
        <v>27</v>
      </c>
      <c r="M4" s="232"/>
    </row>
    <row r="5" spans="2:13" x14ac:dyDescent="0.25">
      <c r="B5" s="19" t="s">
        <v>28</v>
      </c>
      <c r="C5" s="20">
        <v>64.566999999999993</v>
      </c>
      <c r="D5" s="20">
        <v>40.473999999999997</v>
      </c>
      <c r="E5" s="20">
        <v>46.061999999999998</v>
      </c>
      <c r="F5" s="21">
        <v>73.727000000000004</v>
      </c>
      <c r="G5" s="22">
        <v>4.4999999999999998E-2</v>
      </c>
      <c r="H5" s="22">
        <v>0.47799999999999998</v>
      </c>
      <c r="I5" s="20">
        <v>69.406000000000006</v>
      </c>
      <c r="J5" s="20">
        <v>72.587360000000004</v>
      </c>
      <c r="K5" s="20">
        <v>75.223075200000011</v>
      </c>
      <c r="L5" s="22">
        <v>7.0000000000000001E-3</v>
      </c>
      <c r="M5" s="23">
        <v>0.48099999999999998</v>
      </c>
    </row>
    <row r="6" spans="2:13" x14ac:dyDescent="0.25">
      <c r="B6" s="19" t="s">
        <v>102</v>
      </c>
      <c r="C6" s="20">
        <v>8.9420000000000002</v>
      </c>
      <c r="D6" s="20">
        <v>8.6449999999999996</v>
      </c>
      <c r="E6" s="20">
        <v>10.417999999999999</v>
      </c>
      <c r="F6" s="21">
        <v>11.51</v>
      </c>
      <c r="G6" s="22">
        <v>8.7999999999999995E-2</v>
      </c>
      <c r="H6" s="22">
        <v>8.6999999999999994E-2</v>
      </c>
      <c r="I6" s="20">
        <v>8.48</v>
      </c>
      <c r="J6" s="20">
        <v>8.8192000000000004</v>
      </c>
      <c r="K6" s="20">
        <v>9.1719679999999997</v>
      </c>
      <c r="L6" s="22">
        <v>-7.2999999999999995E-2</v>
      </c>
      <c r="M6" s="24">
        <v>6.3E-2</v>
      </c>
    </row>
    <row r="7" spans="2:13" x14ac:dyDescent="0.25">
      <c r="B7" s="19" t="s">
        <v>103</v>
      </c>
      <c r="C7" s="20">
        <v>16.88</v>
      </c>
      <c r="D7" s="20">
        <v>15.955</v>
      </c>
      <c r="E7" s="20">
        <v>20.916</v>
      </c>
      <c r="F7" s="21">
        <v>23.131</v>
      </c>
      <c r="G7" s="22">
        <v>0.111</v>
      </c>
      <c r="H7" s="22">
        <v>0.16800000000000001</v>
      </c>
      <c r="I7" s="20">
        <v>33.948</v>
      </c>
      <c r="J7" s="20">
        <v>35.245919999999998</v>
      </c>
      <c r="K7" s="20">
        <v>37.638756800000003</v>
      </c>
      <c r="L7" s="22">
        <v>0.17599999999999999</v>
      </c>
      <c r="M7" s="24">
        <v>0.21299999999999999</v>
      </c>
    </row>
    <row r="8" spans="2:13" x14ac:dyDescent="0.25">
      <c r="B8" s="19" t="s">
        <v>104</v>
      </c>
      <c r="C8" s="20">
        <v>30.759</v>
      </c>
      <c r="D8" s="20">
        <v>21.734000000000002</v>
      </c>
      <c r="E8" s="20">
        <v>19.815999999999999</v>
      </c>
      <c r="F8" s="21">
        <v>26.640999999999998</v>
      </c>
      <c r="G8" s="22">
        <v>-4.7E-2</v>
      </c>
      <c r="H8" s="22">
        <v>0.214</v>
      </c>
      <c r="I8" s="20">
        <v>30.219000000000001</v>
      </c>
      <c r="J8" s="20">
        <v>31.427760000000006</v>
      </c>
      <c r="K8" s="20">
        <v>32.684870400000008</v>
      </c>
      <c r="L8" s="22">
        <v>7.0999999999999994E-2</v>
      </c>
      <c r="M8" s="24">
        <v>0.19900000000000001</v>
      </c>
    </row>
    <row r="9" spans="2:13" x14ac:dyDescent="0.25">
      <c r="B9" s="19" t="s">
        <v>105</v>
      </c>
      <c r="C9" s="20">
        <v>4.0949999999999998</v>
      </c>
      <c r="D9" s="20">
        <v>4.226</v>
      </c>
      <c r="E9" s="20">
        <v>5.6310000000000002</v>
      </c>
      <c r="F9" s="21">
        <v>8.2750000000000004</v>
      </c>
      <c r="G9" s="22">
        <v>0.26400000000000001</v>
      </c>
      <c r="H9" s="22">
        <v>4.8000000000000001E-2</v>
      </c>
      <c r="I9" s="20">
        <v>5.7370000000000001</v>
      </c>
      <c r="J9" s="20">
        <v>5.9664800000000007</v>
      </c>
      <c r="K9" s="20">
        <v>6.2051392000000005</v>
      </c>
      <c r="L9" s="22">
        <v>-9.0999999999999998E-2</v>
      </c>
      <c r="M9" s="24">
        <v>4.2999999999999997E-2</v>
      </c>
    </row>
    <row r="10" spans="2:13" x14ac:dyDescent="0.25">
      <c r="B10" s="19" t="s">
        <v>106</v>
      </c>
      <c r="C10" s="20">
        <v>2.6419999999999999</v>
      </c>
      <c r="D10" s="20">
        <v>0</v>
      </c>
      <c r="E10" s="20">
        <v>0</v>
      </c>
      <c r="F10" s="21">
        <v>0</v>
      </c>
      <c r="G10" s="22">
        <v>-1</v>
      </c>
      <c r="H10" s="22">
        <v>5.0000000000000001E-3</v>
      </c>
      <c r="I10" s="20">
        <v>0</v>
      </c>
      <c r="J10" s="20">
        <v>0</v>
      </c>
      <c r="K10" s="20">
        <v>0</v>
      </c>
      <c r="L10" s="22">
        <v>0</v>
      </c>
      <c r="M10" s="24">
        <v>0</v>
      </c>
    </row>
    <row r="11" spans="2:13" x14ac:dyDescent="0.25">
      <c r="B11" s="25" t="s">
        <v>29</v>
      </c>
      <c r="C11" s="26">
        <v>127.88499999999998</v>
      </c>
      <c r="D11" s="26">
        <v>91.033999999999992</v>
      </c>
      <c r="E11" s="26">
        <v>102.843</v>
      </c>
      <c r="F11" s="27">
        <v>143.28400000000002</v>
      </c>
      <c r="G11" s="28">
        <v>3.9E-2</v>
      </c>
      <c r="H11" s="29">
        <v>1</v>
      </c>
      <c r="I11" s="26">
        <v>147.79</v>
      </c>
      <c r="J11" s="26">
        <v>154.04671999999999</v>
      </c>
      <c r="K11" s="26">
        <v>160.9238096</v>
      </c>
      <c r="L11" s="30">
        <v>3.9E-2</v>
      </c>
      <c r="M11" s="31">
        <v>1</v>
      </c>
    </row>
    <row r="12" spans="2:13" x14ac:dyDescent="0.25">
      <c r="B12" s="32"/>
      <c r="C12" s="32"/>
      <c r="D12" s="32"/>
      <c r="E12" s="33"/>
      <c r="F12" s="33"/>
      <c r="G12" s="33"/>
      <c r="H12" s="33"/>
      <c r="I12" s="33"/>
      <c r="J12" s="33"/>
      <c r="K12" s="33"/>
      <c r="L12" s="33"/>
      <c r="M12" s="33"/>
    </row>
    <row r="13" spans="2:13" x14ac:dyDescent="0.25">
      <c r="B13" s="229" t="s">
        <v>107</v>
      </c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</row>
    <row r="14" spans="2:13" ht="46.5" x14ac:dyDescent="0.25">
      <c r="B14" s="34" t="s">
        <v>31</v>
      </c>
      <c r="C14" s="35"/>
      <c r="D14" s="36" t="s">
        <v>20</v>
      </c>
      <c r="E14" s="37"/>
      <c r="F14" s="38" t="s">
        <v>21</v>
      </c>
      <c r="G14" s="39" t="s">
        <v>22</v>
      </c>
      <c r="H14" s="39" t="s">
        <v>23</v>
      </c>
      <c r="I14" s="40" t="s">
        <v>24</v>
      </c>
      <c r="J14" s="41"/>
      <c r="K14" s="42"/>
      <c r="L14" s="39" t="s">
        <v>22</v>
      </c>
      <c r="M14" s="43" t="s">
        <v>23</v>
      </c>
    </row>
    <row r="15" spans="2:13" x14ac:dyDescent="0.25">
      <c r="B15" s="44" t="s">
        <v>25</v>
      </c>
      <c r="C15" s="45" t="s">
        <v>7</v>
      </c>
      <c r="D15" s="45" t="s">
        <v>8</v>
      </c>
      <c r="E15" s="45" t="s">
        <v>9</v>
      </c>
      <c r="F15" s="46" t="s">
        <v>10</v>
      </c>
      <c r="G15" s="233" t="s">
        <v>26</v>
      </c>
      <c r="H15" s="234"/>
      <c r="I15" s="45" t="s">
        <v>11</v>
      </c>
      <c r="J15" s="45" t="s">
        <v>12</v>
      </c>
      <c r="K15" s="45" t="s">
        <v>13</v>
      </c>
      <c r="L15" s="233" t="s">
        <v>27</v>
      </c>
      <c r="M15" s="235"/>
    </row>
    <row r="16" spans="2:13" x14ac:dyDescent="0.25">
      <c r="B16" s="47" t="s">
        <v>32</v>
      </c>
      <c r="C16" s="48"/>
      <c r="D16" s="49"/>
      <c r="E16" s="49"/>
      <c r="F16" s="50"/>
      <c r="G16" s="51"/>
      <c r="H16" s="51"/>
      <c r="I16" s="49"/>
      <c r="J16" s="49"/>
      <c r="K16" s="52"/>
      <c r="L16" s="51"/>
      <c r="M16" s="53"/>
    </row>
    <row r="17" spans="2:13" x14ac:dyDescent="0.25">
      <c r="B17" s="47" t="s">
        <v>33</v>
      </c>
      <c r="C17" s="54">
        <v>48.225000000000001</v>
      </c>
      <c r="D17" s="54">
        <v>50.371000000000002</v>
      </c>
      <c r="E17" s="54">
        <v>61.254000000000005</v>
      </c>
      <c r="F17" s="55">
        <v>50.05</v>
      </c>
      <c r="G17" s="56">
        <v>1.2E-2</v>
      </c>
      <c r="H17" s="56">
        <v>0.38200000000000001</v>
      </c>
      <c r="I17" s="54">
        <v>54.547519999999999</v>
      </c>
      <c r="J17" s="54">
        <v>56.729420800000007</v>
      </c>
      <c r="K17" s="54">
        <v>59.15259763200001</v>
      </c>
      <c r="L17" s="56">
        <v>5.7000000000000002E-2</v>
      </c>
      <c r="M17" s="57">
        <v>0.36399999999999999</v>
      </c>
    </row>
    <row r="18" spans="2:13" ht="18" x14ac:dyDescent="0.25">
      <c r="B18" s="58" t="s">
        <v>34</v>
      </c>
      <c r="C18" s="59">
        <v>45.542000000000002</v>
      </c>
      <c r="D18" s="60">
        <v>47.439</v>
      </c>
      <c r="E18" s="61">
        <v>51.621000000000002</v>
      </c>
      <c r="F18" s="61">
        <v>45.890999999999998</v>
      </c>
      <c r="G18" s="62">
        <v>3.0000000000000001E-3</v>
      </c>
      <c r="H18" s="62">
        <v>0.34799999999999998</v>
      </c>
      <c r="I18" s="60">
        <v>50.189768000000001</v>
      </c>
      <c r="J18" s="60">
        <v>52.197358720000004</v>
      </c>
      <c r="K18" s="61">
        <v>54.439253068800006</v>
      </c>
      <c r="L18" s="62">
        <v>5.8999999999999997E-2</v>
      </c>
      <c r="M18" s="62">
        <v>0.33400000000000002</v>
      </c>
    </row>
    <row r="19" spans="2:13" x14ac:dyDescent="0.25">
      <c r="B19" s="58" t="s">
        <v>35</v>
      </c>
      <c r="C19" s="63">
        <v>2.6829999999999998</v>
      </c>
      <c r="D19" s="64">
        <v>2.9319999999999999</v>
      </c>
      <c r="E19" s="65">
        <v>9.6329999999999991</v>
      </c>
      <c r="F19" s="65">
        <v>4.1589999999999998</v>
      </c>
      <c r="G19" s="66">
        <v>0.157</v>
      </c>
      <c r="H19" s="66">
        <v>3.5000000000000003E-2</v>
      </c>
      <c r="I19" s="64">
        <v>4.3577520000000005</v>
      </c>
      <c r="J19" s="64">
        <v>4.5320620800000002</v>
      </c>
      <c r="K19" s="65">
        <v>4.7133445632000006</v>
      </c>
      <c r="L19" s="66">
        <v>4.2999999999999997E-2</v>
      </c>
      <c r="M19" s="66">
        <v>2.9000000000000001E-2</v>
      </c>
    </row>
    <row r="20" spans="2:13" x14ac:dyDescent="0.25">
      <c r="B20" s="67" t="s">
        <v>36</v>
      </c>
      <c r="C20" s="54">
        <v>72.519000000000005</v>
      </c>
      <c r="D20" s="54">
        <v>88.513999999999996</v>
      </c>
      <c r="E20" s="54">
        <v>85.242999999999995</v>
      </c>
      <c r="F20" s="68">
        <v>93.233999999999995</v>
      </c>
      <c r="G20" s="69">
        <v>8.6999999999999994E-2</v>
      </c>
      <c r="H20" s="69">
        <v>0.61799999999999999</v>
      </c>
      <c r="I20" s="54">
        <v>93.242000000000004</v>
      </c>
      <c r="J20" s="54">
        <v>97.316999999999993</v>
      </c>
      <c r="K20" s="54">
        <v>101.771</v>
      </c>
      <c r="L20" s="69">
        <v>0.03</v>
      </c>
      <c r="M20" s="70">
        <v>0.63600000000000001</v>
      </c>
    </row>
    <row r="21" spans="2:13" x14ac:dyDescent="0.25">
      <c r="B21" s="71" t="s">
        <v>37</v>
      </c>
      <c r="C21" s="72">
        <v>120.744</v>
      </c>
      <c r="D21" s="72">
        <v>138.88499999999999</v>
      </c>
      <c r="E21" s="73">
        <v>146.49700000000001</v>
      </c>
      <c r="F21" s="73">
        <v>143.28399999999999</v>
      </c>
      <c r="G21" s="74">
        <v>5.8999999999999997E-2</v>
      </c>
      <c r="H21" s="74">
        <v>1</v>
      </c>
      <c r="I21" s="72">
        <v>147.78952000000001</v>
      </c>
      <c r="J21" s="72">
        <v>154.04642079999999</v>
      </c>
      <c r="K21" s="73">
        <v>160.923597632</v>
      </c>
      <c r="L21" s="74">
        <v>3.9E-2</v>
      </c>
      <c r="M21" s="75">
        <v>1</v>
      </c>
    </row>
    <row r="22" spans="2:13" x14ac:dyDescent="0.25">
      <c r="B22" s="47" t="s">
        <v>38</v>
      </c>
      <c r="C22" s="76"/>
      <c r="D22" s="76"/>
      <c r="E22" s="76"/>
      <c r="F22" s="77"/>
      <c r="G22" s="78"/>
      <c r="H22" s="78"/>
      <c r="I22" s="76"/>
      <c r="J22" s="76"/>
      <c r="K22" s="76"/>
      <c r="L22" s="78"/>
      <c r="M22" s="79"/>
    </row>
    <row r="23" spans="2:13" x14ac:dyDescent="0.25">
      <c r="B23" s="47" t="s">
        <v>39</v>
      </c>
      <c r="C23" s="54">
        <v>126.92599999999999</v>
      </c>
      <c r="D23" s="54">
        <v>91.033999999999992</v>
      </c>
      <c r="E23" s="54">
        <v>102.84300000000002</v>
      </c>
      <c r="F23" s="55">
        <v>143.28399999999999</v>
      </c>
      <c r="G23" s="80">
        <v>4.1000000000000002E-2</v>
      </c>
      <c r="H23" s="80">
        <v>0.998</v>
      </c>
      <c r="I23" s="54">
        <v>147.79</v>
      </c>
      <c r="J23" s="54">
        <v>154.04671999999999</v>
      </c>
      <c r="K23" s="54">
        <v>160.92380960000003</v>
      </c>
      <c r="L23" s="80">
        <v>3.9E-2</v>
      </c>
      <c r="M23" s="81">
        <v>1</v>
      </c>
    </row>
    <row r="24" spans="2:13" x14ac:dyDescent="0.25">
      <c r="B24" s="58" t="s">
        <v>40</v>
      </c>
      <c r="C24" s="59">
        <v>95.736999999999995</v>
      </c>
      <c r="D24" s="60">
        <v>59.493000000000002</v>
      </c>
      <c r="E24" s="61">
        <v>69.680000000000007</v>
      </c>
      <c r="F24" s="61">
        <v>81.018000000000001</v>
      </c>
      <c r="G24" s="62">
        <v>-5.3999999999999999E-2</v>
      </c>
      <c r="H24" s="62">
        <v>0.66100000000000003</v>
      </c>
      <c r="I24" s="60">
        <v>86.241</v>
      </c>
      <c r="J24" s="60">
        <v>89.690640000000002</v>
      </c>
      <c r="K24" s="61">
        <v>93.278265600000012</v>
      </c>
      <c r="L24" s="62">
        <v>4.8000000000000001E-2</v>
      </c>
      <c r="M24" s="62">
        <v>0.57799999999999996</v>
      </c>
    </row>
    <row r="25" spans="2:13" x14ac:dyDescent="0.25">
      <c r="B25" s="58" t="s">
        <v>41</v>
      </c>
      <c r="C25" s="82">
        <v>31.189</v>
      </c>
      <c r="D25" s="83">
        <v>26.184999999999999</v>
      </c>
      <c r="E25" s="84">
        <v>29.361000000000001</v>
      </c>
      <c r="F25" s="84">
        <v>62.265999999999998</v>
      </c>
      <c r="G25" s="85">
        <v>0.25900000000000001</v>
      </c>
      <c r="H25" s="85">
        <v>0.313</v>
      </c>
      <c r="I25" s="83">
        <v>61.548999999999999</v>
      </c>
      <c r="J25" s="83">
        <v>64.356080000000006</v>
      </c>
      <c r="K25" s="84">
        <v>67.645544000000015</v>
      </c>
      <c r="L25" s="85">
        <v>2.8000000000000001E-2</v>
      </c>
      <c r="M25" s="85">
        <v>0.42199999999999999</v>
      </c>
    </row>
    <row r="26" spans="2:13" x14ac:dyDescent="0.25">
      <c r="B26" s="58" t="s">
        <v>42</v>
      </c>
      <c r="C26" s="63">
        <v>0</v>
      </c>
      <c r="D26" s="64">
        <v>5.3559999999999999</v>
      </c>
      <c r="E26" s="65">
        <v>3.802</v>
      </c>
      <c r="F26" s="65">
        <v>0</v>
      </c>
      <c r="G26" s="66">
        <v>0</v>
      </c>
      <c r="H26" s="66">
        <v>2.4E-2</v>
      </c>
      <c r="I26" s="64">
        <v>0</v>
      </c>
      <c r="J26" s="64">
        <v>0</v>
      </c>
      <c r="K26" s="65">
        <v>0</v>
      </c>
      <c r="L26" s="66">
        <v>0</v>
      </c>
      <c r="M26" s="66">
        <v>0</v>
      </c>
    </row>
    <row r="27" spans="2:13" x14ac:dyDescent="0.25">
      <c r="B27" s="47" t="s">
        <v>72</v>
      </c>
      <c r="C27" s="54">
        <v>0.95899999999999996</v>
      </c>
      <c r="D27" s="54">
        <v>0</v>
      </c>
      <c r="E27" s="54">
        <v>0</v>
      </c>
      <c r="F27" s="55">
        <v>0</v>
      </c>
      <c r="G27" s="158">
        <v>-1</v>
      </c>
      <c r="H27" s="158">
        <v>2E-3</v>
      </c>
      <c r="I27" s="54">
        <v>0</v>
      </c>
      <c r="J27" s="54">
        <v>0</v>
      </c>
      <c r="K27" s="54">
        <v>0</v>
      </c>
      <c r="L27" s="158">
        <v>0</v>
      </c>
      <c r="M27" s="159">
        <v>0</v>
      </c>
    </row>
    <row r="28" spans="2:13" x14ac:dyDescent="0.25">
      <c r="B28" s="71" t="s">
        <v>44</v>
      </c>
      <c r="C28" s="86">
        <v>127.88499999999999</v>
      </c>
      <c r="D28" s="86">
        <v>91.033999999999992</v>
      </c>
      <c r="E28" s="87">
        <v>102.84300000000002</v>
      </c>
      <c r="F28" s="87">
        <v>143.28399999999999</v>
      </c>
      <c r="G28" s="74">
        <v>3.9E-2</v>
      </c>
      <c r="H28" s="74">
        <v>1</v>
      </c>
      <c r="I28" s="86">
        <v>147.79</v>
      </c>
      <c r="J28" s="86">
        <v>154.04671999999999</v>
      </c>
      <c r="K28" s="87">
        <v>160.92380960000003</v>
      </c>
      <c r="L28" s="74">
        <v>3.9E-2</v>
      </c>
      <c r="M28" s="75">
        <v>1</v>
      </c>
    </row>
    <row r="29" spans="2:13" x14ac:dyDescent="0.25">
      <c r="B29" s="88" t="s">
        <v>45</v>
      </c>
      <c r="C29" s="89">
        <v>-7.1</v>
      </c>
      <c r="D29" s="89">
        <v>47.9</v>
      </c>
      <c r="E29" s="90">
        <v>43.7</v>
      </c>
      <c r="F29" s="90">
        <v>0</v>
      </c>
      <c r="G29" s="91">
        <v>-1</v>
      </c>
      <c r="H29" s="91"/>
      <c r="I29" s="89">
        <v>0</v>
      </c>
      <c r="J29" s="89">
        <v>0</v>
      </c>
      <c r="K29" s="90">
        <v>0</v>
      </c>
      <c r="L29" s="91">
        <v>0</v>
      </c>
      <c r="M29" s="92"/>
    </row>
    <row r="30" spans="2:13" x14ac:dyDescent="0.25"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4"/>
      <c r="M30" s="95"/>
    </row>
    <row r="31" spans="2:13" x14ac:dyDescent="0.25">
      <c r="B31" s="96"/>
      <c r="C31" s="97"/>
      <c r="D31" s="54"/>
      <c r="E31" s="54"/>
      <c r="F31" s="98"/>
      <c r="G31" s="98"/>
      <c r="H31" s="98"/>
      <c r="I31" s="54"/>
      <c r="J31" s="99"/>
      <c r="K31" s="94"/>
      <c r="L31" s="94"/>
      <c r="M31" s="94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22C81-4A4D-441D-86C8-C5C775B0041B}">
  <dimension ref="B1:U12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18</v>
      </c>
    </row>
    <row r="2" spans="2:21" x14ac:dyDescent="0.25">
      <c r="B2" s="229" t="s">
        <v>108</v>
      </c>
      <c r="C2" s="236"/>
      <c r="D2" s="236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</row>
    <row r="3" spans="2:21" x14ac:dyDescent="0.25">
      <c r="B3" s="100"/>
      <c r="C3" s="237" t="s">
        <v>47</v>
      </c>
      <c r="D3" s="238"/>
      <c r="E3" s="101" t="s">
        <v>15</v>
      </c>
      <c r="F3" s="239" t="s">
        <v>48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02"/>
      <c r="T3" s="240" t="s">
        <v>49</v>
      </c>
      <c r="U3" s="242" t="s">
        <v>50</v>
      </c>
    </row>
    <row r="4" spans="2:21" ht="54" x14ac:dyDescent="0.25">
      <c r="B4" s="103"/>
      <c r="C4" s="104" t="s">
        <v>51</v>
      </c>
      <c r="D4" s="105" t="s">
        <v>52</v>
      </c>
      <c r="E4" s="244" t="s">
        <v>53</v>
      </c>
      <c r="F4" s="245"/>
      <c r="G4" s="246"/>
      <c r="H4" s="244" t="s">
        <v>54</v>
      </c>
      <c r="I4" s="245"/>
      <c r="J4" s="246"/>
      <c r="K4" s="244" t="s">
        <v>55</v>
      </c>
      <c r="L4" s="245"/>
      <c r="M4" s="245"/>
      <c r="N4" s="245"/>
      <c r="O4" s="245"/>
      <c r="P4" s="245"/>
      <c r="Q4" s="245"/>
      <c r="R4" s="245"/>
      <c r="S4" s="246"/>
      <c r="T4" s="241"/>
      <c r="U4" s="243"/>
    </row>
    <row r="5" spans="2:21" x14ac:dyDescent="0.25">
      <c r="B5" s="106"/>
      <c r="C5" s="107"/>
      <c r="D5" s="108"/>
      <c r="E5" s="244" t="s">
        <v>9</v>
      </c>
      <c r="F5" s="245"/>
      <c r="G5" s="246"/>
      <c r="H5" s="244" t="s">
        <v>10</v>
      </c>
      <c r="I5" s="245"/>
      <c r="J5" s="246"/>
      <c r="K5" s="244" t="s">
        <v>11</v>
      </c>
      <c r="L5" s="245"/>
      <c r="M5" s="246"/>
      <c r="N5" s="244" t="s">
        <v>12</v>
      </c>
      <c r="O5" s="245"/>
      <c r="P5" s="246"/>
      <c r="Q5" s="244" t="s">
        <v>13</v>
      </c>
      <c r="R5" s="245"/>
      <c r="S5" s="246"/>
      <c r="T5" s="109" t="s">
        <v>27</v>
      </c>
      <c r="U5" s="110"/>
    </row>
    <row r="6" spans="2:21" ht="19.5" x14ac:dyDescent="0.25">
      <c r="B6" s="111" t="s">
        <v>109</v>
      </c>
      <c r="C6" s="112"/>
      <c r="D6" s="113"/>
      <c r="E6" s="114" t="s">
        <v>57</v>
      </c>
      <c r="F6" s="115" t="s">
        <v>58</v>
      </c>
      <c r="G6" s="116" t="s">
        <v>59</v>
      </c>
      <c r="H6" s="114" t="s">
        <v>57</v>
      </c>
      <c r="I6" s="115" t="s">
        <v>58</v>
      </c>
      <c r="J6" s="116" t="s">
        <v>59</v>
      </c>
      <c r="K6" s="114" t="s">
        <v>57</v>
      </c>
      <c r="L6" s="115" t="s">
        <v>58</v>
      </c>
      <c r="M6" s="116" t="s">
        <v>59</v>
      </c>
      <c r="N6" s="114" t="s">
        <v>57</v>
      </c>
      <c r="O6" s="115" t="s">
        <v>58</v>
      </c>
      <c r="P6" s="116" t="s">
        <v>59</v>
      </c>
      <c r="Q6" s="114" t="s">
        <v>57</v>
      </c>
      <c r="R6" s="115" t="s">
        <v>58</v>
      </c>
      <c r="S6" s="116" t="s">
        <v>59</v>
      </c>
      <c r="T6" s="117" t="s">
        <v>60</v>
      </c>
      <c r="U6" s="118"/>
    </row>
    <row r="7" spans="2:21" ht="18" x14ac:dyDescent="0.25">
      <c r="B7" s="119" t="s">
        <v>61</v>
      </c>
      <c r="C7" s="120">
        <v>86</v>
      </c>
      <c r="D7" s="121">
        <v>86</v>
      </c>
      <c r="E7" s="122">
        <v>81</v>
      </c>
      <c r="F7" s="123">
        <v>69.680000000000007</v>
      </c>
      <c r="G7" s="124">
        <v>0.86024691358024696</v>
      </c>
      <c r="H7" s="122">
        <v>83</v>
      </c>
      <c r="I7" s="123">
        <v>81.017746999999986</v>
      </c>
      <c r="J7" s="124">
        <v>0.97611743373493953</v>
      </c>
      <c r="K7" s="122">
        <v>90</v>
      </c>
      <c r="L7" s="123">
        <v>86.241</v>
      </c>
      <c r="M7" s="124">
        <v>0.95823333333333338</v>
      </c>
      <c r="N7" s="122">
        <v>90</v>
      </c>
      <c r="O7" s="123">
        <v>89.691000000000003</v>
      </c>
      <c r="P7" s="124">
        <v>0.99656666666666671</v>
      </c>
      <c r="Q7" s="122">
        <v>90</v>
      </c>
      <c r="R7" s="123">
        <v>93.278385163999999</v>
      </c>
      <c r="S7" s="123">
        <v>1.0364265018222223</v>
      </c>
      <c r="T7" s="125">
        <v>2.735720809918174E-2</v>
      </c>
      <c r="U7" s="125">
        <v>1</v>
      </c>
    </row>
    <row r="8" spans="2:21" x14ac:dyDescent="0.25">
      <c r="B8" s="126" t="s">
        <v>63</v>
      </c>
      <c r="C8" s="127">
        <v>61</v>
      </c>
      <c r="D8" s="127">
        <v>61</v>
      </c>
      <c r="E8" s="128">
        <v>57</v>
      </c>
      <c r="F8" s="129">
        <v>40.26</v>
      </c>
      <c r="G8" s="130">
        <v>0.70631578947368423</v>
      </c>
      <c r="H8" s="128">
        <v>58</v>
      </c>
      <c r="I8" s="129">
        <v>47.772034977514529</v>
      </c>
      <c r="J8" s="130">
        <v>0.8236557754743884</v>
      </c>
      <c r="K8" s="128">
        <v>62</v>
      </c>
      <c r="L8" s="129">
        <v>51.289822806779995</v>
      </c>
      <c r="M8" s="130">
        <v>0.82725520656096763</v>
      </c>
      <c r="N8" s="128">
        <v>62</v>
      </c>
      <c r="O8" s="129">
        <v>53.32671256542023</v>
      </c>
      <c r="P8" s="130">
        <v>0.86010826718419731</v>
      </c>
      <c r="Q8" s="131">
        <v>62</v>
      </c>
      <c r="R8" s="129">
        <v>55.583240384721506</v>
      </c>
      <c r="S8" s="129">
        <v>0.89650387717292757</v>
      </c>
      <c r="T8" s="132">
        <v>2.2479396046704236E-2</v>
      </c>
      <c r="U8" s="133">
        <v>0.69136546184738967</v>
      </c>
    </row>
    <row r="9" spans="2:21" x14ac:dyDescent="0.25">
      <c r="B9" s="126" t="s">
        <v>64</v>
      </c>
      <c r="C9" s="134">
        <v>15</v>
      </c>
      <c r="D9" s="134">
        <v>15</v>
      </c>
      <c r="E9" s="135">
        <v>15</v>
      </c>
      <c r="F9" s="136">
        <v>17.437000000000001</v>
      </c>
      <c r="G9" s="137">
        <v>1.1624666666666668</v>
      </c>
      <c r="H9" s="135">
        <v>15</v>
      </c>
      <c r="I9" s="136">
        <v>17.658200454947377</v>
      </c>
      <c r="J9" s="137">
        <v>1.1772133636631585</v>
      </c>
      <c r="K9" s="135">
        <v>16</v>
      </c>
      <c r="L9" s="136">
        <v>16.708072465195286</v>
      </c>
      <c r="M9" s="137">
        <v>1.0442545290747054</v>
      </c>
      <c r="N9" s="135">
        <v>16</v>
      </c>
      <c r="O9" s="136">
        <v>17.491306154829847</v>
      </c>
      <c r="P9" s="137">
        <v>1.0932066346768654</v>
      </c>
      <c r="Q9" s="138">
        <v>16</v>
      </c>
      <c r="R9" s="136">
        <v>18.319860347766515</v>
      </c>
      <c r="S9" s="136">
        <v>1.1449912717354072</v>
      </c>
      <c r="T9" s="139">
        <v>2.1745909858070789E-2</v>
      </c>
      <c r="U9" s="140">
        <v>0.1785140562248996</v>
      </c>
    </row>
    <row r="10" spans="2:21" x14ac:dyDescent="0.25">
      <c r="B10" s="126" t="s">
        <v>65</v>
      </c>
      <c r="C10" s="142">
        <v>10</v>
      </c>
      <c r="D10" s="142">
        <v>10</v>
      </c>
      <c r="E10" s="143">
        <v>9</v>
      </c>
      <c r="F10" s="144">
        <v>11.983000000000001</v>
      </c>
      <c r="G10" s="145">
        <v>1.3314444444444444</v>
      </c>
      <c r="H10" s="143">
        <v>10</v>
      </c>
      <c r="I10" s="144">
        <v>15.587511567538094</v>
      </c>
      <c r="J10" s="145">
        <v>1.5587511567538095</v>
      </c>
      <c r="K10" s="143">
        <v>12</v>
      </c>
      <c r="L10" s="144">
        <v>18.243104728024718</v>
      </c>
      <c r="M10" s="145">
        <v>1.5202587273353931</v>
      </c>
      <c r="N10" s="143">
        <v>12</v>
      </c>
      <c r="O10" s="144">
        <v>18.872981279749922</v>
      </c>
      <c r="P10" s="145">
        <v>1.5727484399791603</v>
      </c>
      <c r="Q10" s="146">
        <v>12</v>
      </c>
      <c r="R10" s="144">
        <v>19.375284431511982</v>
      </c>
      <c r="S10" s="144">
        <v>1.6146070359593319</v>
      </c>
      <c r="T10" s="147">
        <v>6.2658569182611146E-2</v>
      </c>
      <c r="U10" s="148">
        <v>0.13012048192771083</v>
      </c>
    </row>
    <row r="11" spans="2:21" x14ac:dyDescent="0.25">
      <c r="B11" s="149"/>
      <c r="C11" s="150"/>
      <c r="D11" s="150"/>
      <c r="E11" s="150"/>
      <c r="F11" s="150"/>
      <c r="G11" s="150"/>
      <c r="H11" s="150"/>
      <c r="I11" s="151"/>
      <c r="J11" s="151"/>
      <c r="K11" s="150"/>
      <c r="L11" s="151"/>
      <c r="M11" s="151"/>
      <c r="N11" s="150"/>
      <c r="O11" s="151"/>
      <c r="P11" s="151"/>
      <c r="Q11" s="150"/>
      <c r="R11" s="151"/>
      <c r="S11" s="151"/>
      <c r="T11" s="152"/>
      <c r="U11" s="152"/>
    </row>
    <row r="12" spans="2:21" x14ac:dyDescent="0.25"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C88C800-AFE2-4034-9544-88ECFDE7DC61}"/>
</file>

<file path=customXml/itemProps2.xml><?xml version="1.0" encoding="utf-8"?>
<ds:datastoreItem xmlns:ds="http://schemas.openxmlformats.org/officeDocument/2006/customXml" ds:itemID="{F2E564C2-943F-4B3E-8C30-26A6C3741A16}"/>
</file>

<file path=customXml/itemProps3.xml><?xml version="1.0" encoding="utf-8"?>
<ds:datastoreItem xmlns:ds="http://schemas.openxmlformats.org/officeDocument/2006/customXml" ds:itemID="{AE6E4609-B79C-400F-A4BE-7732D0E0FF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2</vt:i4>
      </vt:variant>
    </vt:vector>
  </HeadingPairs>
  <TitlesOfParts>
    <vt:vector size="21" baseType="lpstr">
      <vt:lpstr>Index</vt:lpstr>
      <vt:lpstr>CHEPerfom</vt:lpstr>
      <vt:lpstr>CHEFinancial</vt:lpstr>
      <vt:lpstr>CHEPersonnel</vt:lpstr>
      <vt:lpstr>NSFPerfom</vt:lpstr>
      <vt:lpstr>NSFFinancial</vt:lpstr>
      <vt:lpstr>NSFPersonnel</vt:lpstr>
      <vt:lpstr>NSFASPerfom</vt:lpstr>
      <vt:lpstr>NSFASFinancial</vt:lpstr>
      <vt:lpstr>NSFASPersonnel</vt:lpstr>
      <vt:lpstr>QCTOPerfom</vt:lpstr>
      <vt:lpstr>QCTOFinancial</vt:lpstr>
      <vt:lpstr>QCTOPersonnel</vt:lpstr>
      <vt:lpstr>SETASPerfom</vt:lpstr>
      <vt:lpstr>SETASFinancial</vt:lpstr>
      <vt:lpstr>SETASPersonnel</vt:lpstr>
      <vt:lpstr>SAQAPerfom</vt:lpstr>
      <vt:lpstr>SAQAFinancial</vt:lpstr>
      <vt:lpstr>SAQAPersonnel</vt:lpstr>
      <vt:lpstr>NSFPerfom!_Hlk156379959</vt:lpstr>
      <vt:lpstr>NSFPerfom!_Hlk156380282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Takalani Rasalanavho</cp:lastModifiedBy>
  <dcterms:created xsi:type="dcterms:W3CDTF">2024-02-19T15:07:56Z</dcterms:created>
  <dcterms:modified xsi:type="dcterms:W3CDTF">2024-02-20T14:23:46Z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